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9440" windowHeight="12405" activeTab="2"/>
  </bookViews>
  <sheets>
    <sheet name="material za tiskanje HP" sheetId="1" r:id="rId1"/>
    <sheet name="material za tiskanje LEXMARK" sheetId="2" r:id="rId2"/>
    <sheet name="material za tikanje MEŠANO" sheetId="3" r:id="rId3"/>
  </sheets>
  <calcPr calcId="145621"/>
</workbook>
</file>

<file path=xl/calcChain.xml><?xml version="1.0" encoding="utf-8"?>
<calcChain xmlns="http://schemas.openxmlformats.org/spreadsheetml/2006/main">
  <c r="K64" i="3" l="1"/>
  <c r="L64" i="3" s="1"/>
  <c r="J64" i="3" l="1"/>
  <c r="K133" i="1" l="1"/>
  <c r="J133" i="1" s="1"/>
  <c r="L133" i="1" l="1"/>
  <c r="K114" i="3"/>
  <c r="J114" i="3" s="1"/>
  <c r="K115" i="3"/>
  <c r="J115" i="3" s="1"/>
  <c r="K87" i="3"/>
  <c r="J87" i="3" s="1"/>
  <c r="K88" i="3"/>
  <c r="J88" i="3" s="1"/>
  <c r="K89" i="3"/>
  <c r="J89" i="3" s="1"/>
  <c r="K90" i="3"/>
  <c r="J90" i="3" s="1"/>
  <c r="K116" i="3"/>
  <c r="J116" i="3" s="1"/>
  <c r="K117" i="3"/>
  <c r="J117" i="3" s="1"/>
  <c r="K118" i="3"/>
  <c r="J118" i="3" s="1"/>
  <c r="K119" i="3"/>
  <c r="J119" i="3" s="1"/>
  <c r="K125" i="3"/>
  <c r="J125" i="3" s="1"/>
  <c r="K171" i="3"/>
  <c r="J171" i="3" s="1"/>
  <c r="K159" i="3"/>
  <c r="J159" i="3" s="1"/>
  <c r="K120" i="3"/>
  <c r="J120" i="3" s="1"/>
  <c r="K121" i="3"/>
  <c r="J121" i="3" s="1"/>
  <c r="K122" i="3"/>
  <c r="J122" i="3" s="1"/>
  <c r="K158" i="3"/>
  <c r="J158" i="3" s="1"/>
  <c r="K160" i="3"/>
  <c r="J160" i="3" s="1"/>
  <c r="K161" i="3"/>
  <c r="J161" i="3" s="1"/>
  <c r="K162" i="3"/>
  <c r="J162" i="3" s="1"/>
  <c r="K109" i="3"/>
  <c r="J109" i="3" s="1"/>
  <c r="K110" i="3"/>
  <c r="J110" i="3" s="1"/>
  <c r="K111" i="3"/>
  <c r="J111" i="3" s="1"/>
  <c r="K112" i="3"/>
  <c r="J112" i="3" s="1"/>
  <c r="K141" i="3"/>
  <c r="J141" i="3" s="1"/>
  <c r="K91" i="3"/>
  <c r="J91" i="3" s="1"/>
  <c r="K92" i="3"/>
  <c r="J92" i="3" s="1"/>
  <c r="K126" i="3"/>
  <c r="J126" i="3" s="1"/>
  <c r="K172" i="3"/>
  <c r="J172" i="3" s="1"/>
  <c r="K93" i="3"/>
  <c r="J93" i="3" s="1"/>
  <c r="K173" i="3"/>
  <c r="J173" i="3" s="1"/>
  <c r="K127" i="3"/>
  <c r="J127" i="3" s="1"/>
  <c r="K128" i="3"/>
  <c r="J128" i="3" s="1"/>
  <c r="K129" i="3"/>
  <c r="J129" i="3" s="1"/>
  <c r="K130" i="3"/>
  <c r="J130" i="3" s="1"/>
  <c r="K174" i="3"/>
  <c r="J174" i="3" s="1"/>
  <c r="K175" i="3"/>
  <c r="J175" i="3" s="1"/>
  <c r="K176" i="3"/>
  <c r="J176" i="3" s="1"/>
  <c r="K177" i="3"/>
  <c r="J177" i="3" s="1"/>
  <c r="K131" i="3"/>
  <c r="J131" i="3" s="1"/>
  <c r="K146" i="3"/>
  <c r="K147" i="3"/>
  <c r="K148" i="3"/>
  <c r="K149" i="3"/>
  <c r="K163" i="3"/>
  <c r="K178" i="3"/>
  <c r="K132" i="3"/>
  <c r="K179" i="3"/>
  <c r="K180" i="3"/>
  <c r="K181" i="3"/>
  <c r="K182" i="3"/>
  <c r="K133" i="3"/>
  <c r="K134" i="3"/>
  <c r="K135" i="3"/>
  <c r="K136" i="3"/>
  <c r="K137" i="3"/>
  <c r="K94" i="3"/>
  <c r="K138" i="3"/>
  <c r="K184" i="3"/>
  <c r="K139" i="3"/>
  <c r="K164" i="3"/>
  <c r="K165" i="3"/>
  <c r="J165" i="3" s="1"/>
  <c r="K166" i="3"/>
  <c r="K95" i="3"/>
  <c r="K96" i="3"/>
  <c r="K97" i="3"/>
  <c r="J97" i="3" s="1"/>
  <c r="K98" i="3"/>
  <c r="J98" i="3" s="1"/>
  <c r="K99" i="3"/>
  <c r="J99" i="3" s="1"/>
  <c r="K100" i="3"/>
  <c r="J100" i="3" s="1"/>
  <c r="K123" i="3"/>
  <c r="J123" i="3" s="1"/>
  <c r="K124" i="3"/>
  <c r="J124" i="3" s="1"/>
  <c r="K84" i="3"/>
  <c r="J84" i="3" s="1"/>
  <c r="K85" i="3"/>
  <c r="J85" i="3" s="1"/>
  <c r="K86" i="3"/>
  <c r="J86" i="3" s="1"/>
  <c r="K101" i="3"/>
  <c r="J101" i="3" s="1"/>
  <c r="K102" i="3"/>
  <c r="J102" i="3" s="1"/>
  <c r="K103" i="3"/>
  <c r="J103" i="3" s="1"/>
  <c r="K104" i="3"/>
  <c r="J104" i="3" s="1"/>
  <c r="K105" i="3"/>
  <c r="J105" i="3" s="1"/>
  <c r="K106" i="3"/>
  <c r="J106" i="3" s="1"/>
  <c r="K107" i="3"/>
  <c r="J107" i="3" s="1"/>
  <c r="K108" i="3"/>
  <c r="J108" i="3" s="1"/>
  <c r="K150" i="3"/>
  <c r="J150" i="3" s="1"/>
  <c r="K151" i="3"/>
  <c r="J151" i="3" s="1"/>
  <c r="K152" i="3"/>
  <c r="J152" i="3" s="1"/>
  <c r="K153" i="3"/>
  <c r="J153" i="3" s="1"/>
  <c r="K157" i="3"/>
  <c r="J157" i="3" s="1"/>
  <c r="K167" i="3"/>
  <c r="J167" i="3" s="1"/>
  <c r="K168" i="3"/>
  <c r="J168" i="3" s="1"/>
  <c r="K169" i="3"/>
  <c r="J169" i="3" s="1"/>
  <c r="K170" i="3"/>
  <c r="J170" i="3" s="1"/>
  <c r="K183" i="3"/>
  <c r="J183" i="3" s="1"/>
  <c r="K140" i="3"/>
  <c r="J140" i="3" s="1"/>
  <c r="K154" i="3"/>
  <c r="J154" i="3" s="1"/>
  <c r="K155" i="3"/>
  <c r="J155" i="3" s="1"/>
  <c r="K156" i="3"/>
  <c r="J156" i="3" s="1"/>
  <c r="K38" i="3"/>
  <c r="J38" i="3" s="1"/>
  <c r="K6" i="3"/>
  <c r="J6" i="3" s="1"/>
  <c r="K7" i="3"/>
  <c r="J7" i="3" s="1"/>
  <c r="K8" i="3"/>
  <c r="J8" i="3" s="1"/>
  <c r="K39" i="3"/>
  <c r="J39" i="3" s="1"/>
  <c r="K9" i="3"/>
  <c r="J9" i="3" s="1"/>
  <c r="K10" i="3"/>
  <c r="J10" i="3" s="1"/>
  <c r="K11" i="3"/>
  <c r="J11" i="3" s="1"/>
  <c r="K12" i="3"/>
  <c r="J12" i="3" s="1"/>
  <c r="K13" i="3"/>
  <c r="J13" i="3" s="1"/>
  <c r="K14" i="3"/>
  <c r="J14" i="3" s="1"/>
  <c r="K15" i="3"/>
  <c r="J15" i="3" s="1"/>
  <c r="K16" i="3"/>
  <c r="J16" i="3" s="1"/>
  <c r="K36" i="3"/>
  <c r="J36" i="3" s="1"/>
  <c r="K17" i="3"/>
  <c r="J17" i="3" s="1"/>
  <c r="K18" i="3"/>
  <c r="J18" i="3" s="1"/>
  <c r="K19" i="3"/>
  <c r="J19" i="3" s="1"/>
  <c r="K40" i="3"/>
  <c r="J40" i="3" s="1"/>
  <c r="K41" i="3"/>
  <c r="J41" i="3" s="1"/>
  <c r="K71" i="3"/>
  <c r="J71" i="3" s="1"/>
  <c r="K20" i="3"/>
  <c r="J20" i="3" s="1"/>
  <c r="K21" i="3"/>
  <c r="J21" i="3" s="1"/>
  <c r="K22" i="3"/>
  <c r="J22" i="3" s="1"/>
  <c r="K42" i="3"/>
  <c r="J42" i="3" s="1"/>
  <c r="K43" i="3"/>
  <c r="J43" i="3" s="1"/>
  <c r="K72" i="3"/>
  <c r="J72" i="3" s="1"/>
  <c r="K23" i="3"/>
  <c r="J23" i="3" s="1"/>
  <c r="K24" i="3"/>
  <c r="J24" i="3" s="1"/>
  <c r="K25" i="3"/>
  <c r="J25" i="3" s="1"/>
  <c r="K26" i="3"/>
  <c r="J26" i="3" s="1"/>
  <c r="K44" i="3"/>
  <c r="J44" i="3" s="1"/>
  <c r="K45" i="3"/>
  <c r="J45" i="3" s="1"/>
  <c r="K46" i="3"/>
  <c r="J46" i="3" s="1"/>
  <c r="K47" i="3"/>
  <c r="J47" i="3" s="1"/>
  <c r="K27" i="3"/>
  <c r="J27" i="3" s="1"/>
  <c r="K48" i="3"/>
  <c r="J48" i="3" s="1"/>
  <c r="K49" i="3"/>
  <c r="J49" i="3" s="1"/>
  <c r="K50" i="3"/>
  <c r="J50" i="3" s="1"/>
  <c r="K51" i="3"/>
  <c r="J51" i="3" s="1"/>
  <c r="K52" i="3"/>
  <c r="J52" i="3" s="1"/>
  <c r="K53" i="3"/>
  <c r="J53" i="3" s="1"/>
  <c r="K54" i="3"/>
  <c r="J54" i="3" s="1"/>
  <c r="K55" i="3"/>
  <c r="J55" i="3" s="1"/>
  <c r="K56" i="3"/>
  <c r="J56" i="3" s="1"/>
  <c r="K67" i="3"/>
  <c r="J67" i="3" s="1"/>
  <c r="K37" i="3"/>
  <c r="J37" i="3" s="1"/>
  <c r="K77" i="3"/>
  <c r="J77" i="3" s="1"/>
  <c r="K33" i="3"/>
  <c r="J33" i="3" s="1"/>
  <c r="K57" i="3"/>
  <c r="J57" i="3" s="1"/>
  <c r="K58" i="3"/>
  <c r="J58" i="3" s="1"/>
  <c r="K59" i="3"/>
  <c r="J59" i="3" s="1"/>
  <c r="K60" i="3"/>
  <c r="J60" i="3" s="1"/>
  <c r="K61" i="3"/>
  <c r="J61" i="3" s="1"/>
  <c r="K62" i="3"/>
  <c r="J62" i="3" s="1"/>
  <c r="K63" i="3"/>
  <c r="J63" i="3" s="1"/>
  <c r="K28" i="3"/>
  <c r="J28" i="3" s="1"/>
  <c r="K68" i="3"/>
  <c r="J68" i="3" s="1"/>
  <c r="K69" i="3"/>
  <c r="J69" i="3" s="1"/>
  <c r="K70" i="3"/>
  <c r="J70" i="3" s="1"/>
  <c r="K65" i="3"/>
  <c r="J65" i="3" s="1"/>
  <c r="K34" i="3"/>
  <c r="J34" i="3" s="1"/>
  <c r="K35" i="3"/>
  <c r="J35" i="3" s="1"/>
  <c r="K29" i="3"/>
  <c r="J29" i="3" s="1"/>
  <c r="K73" i="3"/>
  <c r="J73" i="3" s="1"/>
  <c r="K74" i="3"/>
  <c r="J74" i="3" s="1"/>
  <c r="K75" i="3"/>
  <c r="J75" i="3" s="1"/>
  <c r="K76" i="3"/>
  <c r="J76" i="3" s="1"/>
  <c r="K30" i="3"/>
  <c r="J30" i="3" s="1"/>
  <c r="K31" i="3"/>
  <c r="J31" i="3" s="1"/>
  <c r="K66" i="3"/>
  <c r="J66" i="3" s="1"/>
  <c r="K32" i="3"/>
  <c r="J32" i="3" s="1"/>
  <c r="K53" i="2"/>
  <c r="J53" i="2" s="1"/>
  <c r="K54" i="2"/>
  <c r="J54" i="2" s="1"/>
  <c r="K55" i="2"/>
  <c r="J55" i="2" s="1"/>
  <c r="K56" i="2"/>
  <c r="J56" i="2" s="1"/>
  <c r="K57" i="2"/>
  <c r="J57" i="2" s="1"/>
  <c r="K58" i="2"/>
  <c r="J58" i="2" s="1"/>
  <c r="K59" i="2"/>
  <c r="J59" i="2" s="1"/>
  <c r="K60" i="2"/>
  <c r="J60" i="2" s="1"/>
  <c r="K61" i="2"/>
  <c r="J61" i="2" s="1"/>
  <c r="K62" i="2"/>
  <c r="J62" i="2" s="1"/>
  <c r="K63" i="2"/>
  <c r="J63" i="2" s="1"/>
  <c r="K64" i="2"/>
  <c r="J64" i="2" s="1"/>
  <c r="K65" i="2"/>
  <c r="J65" i="2" s="1"/>
  <c r="K66" i="2"/>
  <c r="J66" i="2" s="1"/>
  <c r="K67" i="2"/>
  <c r="J67" i="2" s="1"/>
  <c r="K68" i="2"/>
  <c r="J68" i="2" s="1"/>
  <c r="K69" i="2"/>
  <c r="J69" i="2" s="1"/>
  <c r="K70" i="2"/>
  <c r="J70" i="2" s="1"/>
  <c r="K71" i="2"/>
  <c r="J71" i="2" s="1"/>
  <c r="K72" i="2"/>
  <c r="J72" i="2" s="1"/>
  <c r="K73" i="2"/>
  <c r="J73" i="2" s="1"/>
  <c r="K74" i="2"/>
  <c r="J74" i="2" s="1"/>
  <c r="K7" i="2"/>
  <c r="J7" i="2" s="1"/>
  <c r="K8" i="2"/>
  <c r="J8" i="2" s="1"/>
  <c r="K9" i="2"/>
  <c r="J9" i="2" s="1"/>
  <c r="K10" i="2"/>
  <c r="J10" i="2" s="1"/>
  <c r="K11" i="2"/>
  <c r="J11" i="2" s="1"/>
  <c r="K12" i="2"/>
  <c r="J12" i="2" s="1"/>
  <c r="K13" i="2"/>
  <c r="J13" i="2" s="1"/>
  <c r="K14" i="2"/>
  <c r="J14" i="2" s="1"/>
  <c r="K15" i="2"/>
  <c r="J15" i="2" s="1"/>
  <c r="K16" i="2"/>
  <c r="J16" i="2" s="1"/>
  <c r="K17" i="2"/>
  <c r="J17" i="2" s="1"/>
  <c r="K18" i="2"/>
  <c r="J18" i="2" s="1"/>
  <c r="K19" i="2"/>
  <c r="J19" i="2" s="1"/>
  <c r="K20" i="2"/>
  <c r="J20" i="2" s="1"/>
  <c r="K21" i="2"/>
  <c r="J21" i="2" s="1"/>
  <c r="K22" i="2"/>
  <c r="J22" i="2" s="1"/>
  <c r="K23" i="2"/>
  <c r="J23" i="2" s="1"/>
  <c r="K24" i="2"/>
  <c r="J24" i="2" s="1"/>
  <c r="K25" i="2"/>
  <c r="J25" i="2" s="1"/>
  <c r="K26" i="2"/>
  <c r="J26" i="2" s="1"/>
  <c r="K27" i="2"/>
  <c r="J27" i="2" s="1"/>
  <c r="K28" i="2"/>
  <c r="J28" i="2" s="1"/>
  <c r="K29" i="2"/>
  <c r="J29" i="2" s="1"/>
  <c r="K30" i="2"/>
  <c r="J30" i="2" s="1"/>
  <c r="K31" i="2"/>
  <c r="J31" i="2" s="1"/>
  <c r="K32" i="2"/>
  <c r="J32" i="2" s="1"/>
  <c r="K33" i="2"/>
  <c r="J33" i="2" s="1"/>
  <c r="K34" i="2"/>
  <c r="J34" i="2" s="1"/>
  <c r="K35" i="2"/>
  <c r="J35" i="2" s="1"/>
  <c r="K36" i="2"/>
  <c r="J36" i="2" s="1"/>
  <c r="K37" i="2"/>
  <c r="J37" i="2" s="1"/>
  <c r="K38" i="2"/>
  <c r="J38" i="2" s="1"/>
  <c r="K39" i="2"/>
  <c r="J39" i="2" s="1"/>
  <c r="K40" i="2"/>
  <c r="J40" i="2" s="1"/>
  <c r="K41" i="2"/>
  <c r="J41" i="2" s="1"/>
  <c r="K42" i="2"/>
  <c r="J42" i="2" s="1"/>
  <c r="K43" i="2"/>
  <c r="J43" i="2" s="1"/>
  <c r="K44" i="2"/>
  <c r="J44" i="2" s="1"/>
  <c r="K45" i="2"/>
  <c r="J45" i="2" s="1"/>
  <c r="K113" i="3"/>
  <c r="L113" i="3" s="1"/>
  <c r="K52" i="2"/>
  <c r="L52" i="2" s="1"/>
  <c r="K6" i="2"/>
  <c r="L6" i="2" s="1"/>
  <c r="K93" i="1"/>
  <c r="J93" i="1" s="1"/>
  <c r="K94" i="1"/>
  <c r="J94" i="1" s="1"/>
  <c r="K95" i="1"/>
  <c r="J95" i="1" s="1"/>
  <c r="K96" i="1"/>
  <c r="J96" i="1" s="1"/>
  <c r="K97" i="1"/>
  <c r="J97" i="1" s="1"/>
  <c r="K98" i="1"/>
  <c r="J98" i="1" s="1"/>
  <c r="K99" i="1"/>
  <c r="J99" i="1" s="1"/>
  <c r="K100" i="1"/>
  <c r="J100" i="1" s="1"/>
  <c r="K101" i="1"/>
  <c r="J101" i="1" s="1"/>
  <c r="K102" i="1"/>
  <c r="J102" i="1" s="1"/>
  <c r="K103" i="1"/>
  <c r="J103" i="1" s="1"/>
  <c r="K104" i="1"/>
  <c r="J104" i="1" s="1"/>
  <c r="K105" i="1"/>
  <c r="J105" i="1" s="1"/>
  <c r="K106" i="1"/>
  <c r="J106" i="1" s="1"/>
  <c r="K107" i="1"/>
  <c r="J107" i="1" s="1"/>
  <c r="K108" i="1"/>
  <c r="J108" i="1" s="1"/>
  <c r="K109" i="1"/>
  <c r="J109" i="1" s="1"/>
  <c r="K110" i="1"/>
  <c r="J110" i="1" s="1"/>
  <c r="K111" i="1"/>
  <c r="J111" i="1" s="1"/>
  <c r="K112" i="1"/>
  <c r="J112" i="1" s="1"/>
  <c r="K113" i="1"/>
  <c r="J113" i="1" s="1"/>
  <c r="K114" i="1"/>
  <c r="J114" i="1" s="1"/>
  <c r="K115" i="1"/>
  <c r="J115" i="1" s="1"/>
  <c r="K116" i="1"/>
  <c r="J116" i="1" s="1"/>
  <c r="K117" i="1"/>
  <c r="J117" i="1" s="1"/>
  <c r="K118" i="1"/>
  <c r="J118" i="1" s="1"/>
  <c r="K119" i="1"/>
  <c r="J119" i="1" s="1"/>
  <c r="K120" i="1"/>
  <c r="J120" i="1" s="1"/>
  <c r="K121" i="1"/>
  <c r="J121" i="1" s="1"/>
  <c r="K122" i="1"/>
  <c r="J122" i="1" s="1"/>
  <c r="K123" i="1"/>
  <c r="J123" i="1" s="1"/>
  <c r="K124" i="1"/>
  <c r="K125" i="1"/>
  <c r="J125" i="1" s="1"/>
  <c r="K126" i="1"/>
  <c r="K127" i="1"/>
  <c r="J127" i="1" s="1"/>
  <c r="K128" i="1"/>
  <c r="K129" i="1"/>
  <c r="J129" i="1" s="1"/>
  <c r="K130" i="1"/>
  <c r="K131" i="1"/>
  <c r="J131" i="1" s="1"/>
  <c r="K132" i="1"/>
  <c r="K134" i="1"/>
  <c r="J134" i="1" s="1"/>
  <c r="K135" i="1"/>
  <c r="K136" i="1"/>
  <c r="J136" i="1" s="1"/>
  <c r="K137" i="1"/>
  <c r="K138" i="1"/>
  <c r="J138" i="1" s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J161" i="1" s="1"/>
  <c r="K162" i="1"/>
  <c r="J162" i="1" s="1"/>
  <c r="K163" i="1"/>
  <c r="J163" i="1" s="1"/>
  <c r="K164" i="1"/>
  <c r="J164" i="1" s="1"/>
  <c r="K165" i="1"/>
  <c r="J165" i="1" s="1"/>
  <c r="K166" i="1"/>
  <c r="J166" i="1" s="1"/>
  <c r="K167" i="1"/>
  <c r="J167" i="1" s="1"/>
  <c r="K168" i="1"/>
  <c r="J168" i="1" s="1"/>
  <c r="K169" i="1"/>
  <c r="J169" i="1" s="1"/>
  <c r="K170" i="1"/>
  <c r="J170" i="1" s="1"/>
  <c r="K171" i="1"/>
  <c r="J171" i="1" s="1"/>
  <c r="K172" i="1"/>
  <c r="J172" i="1" s="1"/>
  <c r="K173" i="1"/>
  <c r="J173" i="1" s="1"/>
  <c r="K174" i="1"/>
  <c r="J174" i="1" s="1"/>
  <c r="K175" i="1"/>
  <c r="J175" i="1" s="1"/>
  <c r="K92" i="1"/>
  <c r="L92" i="1" s="1"/>
  <c r="K7" i="1"/>
  <c r="J7" i="1" s="1"/>
  <c r="K8" i="1"/>
  <c r="J8" i="1" s="1"/>
  <c r="K9" i="1"/>
  <c r="J9" i="1" s="1"/>
  <c r="K10" i="1"/>
  <c r="J10" i="1" s="1"/>
  <c r="K11" i="1"/>
  <c r="J11" i="1" s="1"/>
  <c r="K12" i="1"/>
  <c r="J12" i="1" s="1"/>
  <c r="K13" i="1"/>
  <c r="J13" i="1" s="1"/>
  <c r="K14" i="1"/>
  <c r="J14" i="1" s="1"/>
  <c r="K15" i="1"/>
  <c r="J15" i="1" s="1"/>
  <c r="K16" i="1"/>
  <c r="J16" i="1" s="1"/>
  <c r="K17" i="1"/>
  <c r="J17" i="1" s="1"/>
  <c r="K18" i="1"/>
  <c r="J18" i="1" s="1"/>
  <c r="K19" i="1"/>
  <c r="J19" i="1" s="1"/>
  <c r="K20" i="1"/>
  <c r="J20" i="1" s="1"/>
  <c r="K21" i="1"/>
  <c r="J21" i="1" s="1"/>
  <c r="K22" i="1"/>
  <c r="J22" i="1" s="1"/>
  <c r="K23" i="1"/>
  <c r="J23" i="1" s="1"/>
  <c r="K24" i="1"/>
  <c r="J24" i="1" s="1"/>
  <c r="K25" i="1"/>
  <c r="J25" i="1" s="1"/>
  <c r="K26" i="1"/>
  <c r="J26" i="1" s="1"/>
  <c r="K27" i="1"/>
  <c r="J27" i="1" s="1"/>
  <c r="K28" i="1"/>
  <c r="J28" i="1" s="1"/>
  <c r="K29" i="1"/>
  <c r="J29" i="1" s="1"/>
  <c r="K30" i="1"/>
  <c r="J30" i="1" s="1"/>
  <c r="K31" i="1"/>
  <c r="J31" i="1" s="1"/>
  <c r="K32" i="1"/>
  <c r="J32" i="1" s="1"/>
  <c r="K33" i="1"/>
  <c r="J33" i="1" s="1"/>
  <c r="K34" i="1"/>
  <c r="J34" i="1" s="1"/>
  <c r="K35" i="1"/>
  <c r="J35" i="1" s="1"/>
  <c r="K36" i="1"/>
  <c r="J36" i="1" s="1"/>
  <c r="K37" i="1"/>
  <c r="J37" i="1" s="1"/>
  <c r="K38" i="1"/>
  <c r="J38" i="1" s="1"/>
  <c r="K39" i="1"/>
  <c r="J39" i="1" s="1"/>
  <c r="K40" i="1"/>
  <c r="J40" i="1" s="1"/>
  <c r="K41" i="1"/>
  <c r="J41" i="1" s="1"/>
  <c r="K42" i="1"/>
  <c r="J42" i="1" s="1"/>
  <c r="K43" i="1"/>
  <c r="J43" i="1" s="1"/>
  <c r="K44" i="1"/>
  <c r="J44" i="1" s="1"/>
  <c r="K45" i="1"/>
  <c r="J45" i="1" s="1"/>
  <c r="K46" i="1"/>
  <c r="J46" i="1" s="1"/>
  <c r="K47" i="1"/>
  <c r="J47" i="1" s="1"/>
  <c r="K48" i="1"/>
  <c r="J48" i="1" s="1"/>
  <c r="K49" i="1"/>
  <c r="J49" i="1" s="1"/>
  <c r="K50" i="1"/>
  <c r="J50" i="1" s="1"/>
  <c r="K51" i="1"/>
  <c r="J51" i="1" s="1"/>
  <c r="K52" i="1"/>
  <c r="J52" i="1" s="1"/>
  <c r="K53" i="1"/>
  <c r="J53" i="1" s="1"/>
  <c r="K54" i="1"/>
  <c r="J54" i="1" s="1"/>
  <c r="K55" i="1"/>
  <c r="J55" i="1" s="1"/>
  <c r="K56" i="1"/>
  <c r="J56" i="1" s="1"/>
  <c r="K57" i="1"/>
  <c r="J57" i="1" s="1"/>
  <c r="K58" i="1"/>
  <c r="J58" i="1" s="1"/>
  <c r="K59" i="1"/>
  <c r="J59" i="1" s="1"/>
  <c r="K60" i="1"/>
  <c r="J60" i="1" s="1"/>
  <c r="K61" i="1"/>
  <c r="J61" i="1" s="1"/>
  <c r="K62" i="1"/>
  <c r="K63" i="1"/>
  <c r="J63" i="1" s="1"/>
  <c r="K64" i="1"/>
  <c r="J64" i="1" s="1"/>
  <c r="K65" i="1"/>
  <c r="K66" i="1"/>
  <c r="J66" i="1" s="1"/>
  <c r="K67" i="1"/>
  <c r="J67" i="1" s="1"/>
  <c r="K68" i="1"/>
  <c r="J68" i="1" s="1"/>
  <c r="K69" i="1"/>
  <c r="K70" i="1"/>
  <c r="J70" i="1" s="1"/>
  <c r="K71" i="1"/>
  <c r="K72" i="1"/>
  <c r="J72" i="1" s="1"/>
  <c r="K73" i="1"/>
  <c r="K74" i="1"/>
  <c r="J74" i="1" s="1"/>
  <c r="K75" i="1"/>
  <c r="K76" i="1"/>
  <c r="J76" i="1" s="1"/>
  <c r="K77" i="1"/>
  <c r="K78" i="1"/>
  <c r="J78" i="1" s="1"/>
  <c r="K79" i="1"/>
  <c r="J79" i="1" s="1"/>
  <c r="K80" i="1"/>
  <c r="J80" i="1" s="1"/>
  <c r="K81" i="1"/>
  <c r="J81" i="1" s="1"/>
  <c r="K82" i="1"/>
  <c r="J82" i="1" s="1"/>
  <c r="K83" i="1"/>
  <c r="J83" i="1" s="1"/>
  <c r="K84" i="1"/>
  <c r="J84" i="1" s="1"/>
  <c r="K85" i="1"/>
  <c r="J85" i="1" s="1"/>
  <c r="K6" i="1"/>
  <c r="J6" i="1" s="1"/>
  <c r="L8" i="2" l="1"/>
  <c r="L14" i="2"/>
  <c r="L12" i="2"/>
  <c r="L10" i="2"/>
  <c r="L28" i="2"/>
  <c r="L26" i="2"/>
  <c r="L24" i="2"/>
  <c r="L22" i="2"/>
  <c r="L20" i="2"/>
  <c r="L18" i="2"/>
  <c r="L16" i="2"/>
  <c r="L44" i="2"/>
  <c r="L43" i="2"/>
  <c r="L41" i="2"/>
  <c r="L39" i="2"/>
  <c r="L37" i="2"/>
  <c r="L35" i="2"/>
  <c r="L33" i="2"/>
  <c r="L31" i="2"/>
  <c r="L29" i="2"/>
  <c r="L74" i="2"/>
  <c r="L72" i="2"/>
  <c r="L70" i="2"/>
  <c r="L68" i="2"/>
  <c r="L66" i="2"/>
  <c r="L64" i="2"/>
  <c r="L63" i="2"/>
  <c r="L61" i="2"/>
  <c r="L59" i="2"/>
  <c r="L57" i="2"/>
  <c r="L56" i="2"/>
  <c r="L54" i="2"/>
  <c r="L50" i="1"/>
  <c r="L16" i="1"/>
  <c r="L84" i="1"/>
  <c r="L82" i="1"/>
  <c r="L80" i="1"/>
  <c r="L78" i="1"/>
  <c r="L18" i="1"/>
  <c r="L14" i="1"/>
  <c r="L12" i="1"/>
  <c r="L10" i="1"/>
  <c r="L8" i="1"/>
  <c r="L162" i="1"/>
  <c r="L164" i="1"/>
  <c r="L52" i="1"/>
  <c r="L48" i="1"/>
  <c r="L45" i="1"/>
  <c r="L43" i="1"/>
  <c r="L41" i="1"/>
  <c r="L39" i="1"/>
  <c r="L38" i="1"/>
  <c r="L36" i="1"/>
  <c r="L34" i="1"/>
  <c r="L32" i="1"/>
  <c r="L30" i="1"/>
  <c r="L28" i="1"/>
  <c r="L26" i="1"/>
  <c r="L24" i="1"/>
  <c r="L22" i="1"/>
  <c r="L20" i="1"/>
  <c r="L6" i="1"/>
  <c r="L174" i="1"/>
  <c r="L172" i="1"/>
  <c r="L170" i="1"/>
  <c r="L168" i="1"/>
  <c r="L166" i="1"/>
  <c r="J160" i="1"/>
  <c r="L160" i="1"/>
  <c r="J158" i="1"/>
  <c r="L158" i="1"/>
  <c r="J156" i="1"/>
  <c r="L156" i="1"/>
  <c r="J154" i="1"/>
  <c r="L154" i="1"/>
  <c r="J152" i="1"/>
  <c r="L152" i="1"/>
  <c r="J150" i="1"/>
  <c r="L150" i="1"/>
  <c r="J148" i="1"/>
  <c r="L148" i="1"/>
  <c r="J146" i="1"/>
  <c r="L146" i="1"/>
  <c r="J144" i="1"/>
  <c r="L144" i="1"/>
  <c r="J142" i="1"/>
  <c r="L142" i="1"/>
  <c r="J140" i="1"/>
  <c r="L140" i="1"/>
  <c r="J139" i="1"/>
  <c r="L139" i="1"/>
  <c r="J137" i="1"/>
  <c r="L137" i="1"/>
  <c r="J135" i="1"/>
  <c r="L135" i="1"/>
  <c r="J132" i="1"/>
  <c r="L132" i="1"/>
  <c r="J130" i="1"/>
  <c r="L130" i="1"/>
  <c r="J128" i="1"/>
  <c r="L128" i="1"/>
  <c r="J126" i="1"/>
  <c r="L126" i="1"/>
  <c r="J124" i="1"/>
  <c r="L124" i="1"/>
  <c r="L76" i="1"/>
  <c r="L74" i="1"/>
  <c r="L72" i="1"/>
  <c r="L70" i="1"/>
  <c r="L68" i="1"/>
  <c r="L67" i="1"/>
  <c r="L66" i="1"/>
  <c r="L64" i="1"/>
  <c r="L63" i="1"/>
  <c r="L61" i="1"/>
  <c r="L59" i="1"/>
  <c r="L57" i="1"/>
  <c r="L54" i="1"/>
  <c r="L122" i="1"/>
  <c r="L120" i="1"/>
  <c r="L119" i="1"/>
  <c r="L117" i="1"/>
  <c r="L115" i="1"/>
  <c r="L113" i="1"/>
  <c r="L111" i="1"/>
  <c r="L109" i="1"/>
  <c r="L107" i="1"/>
  <c r="L105" i="1"/>
  <c r="L104" i="1"/>
  <c r="L102" i="1"/>
  <c r="L100" i="1"/>
  <c r="L98" i="1"/>
  <c r="L96" i="1"/>
  <c r="L94" i="1"/>
  <c r="L117" i="3"/>
  <c r="L108" i="3"/>
  <c r="L24" i="3"/>
  <c r="L90" i="3"/>
  <c r="L88" i="3"/>
  <c r="L115" i="3"/>
  <c r="L26" i="3"/>
  <c r="L72" i="3"/>
  <c r="L42" i="3"/>
  <c r="L21" i="3"/>
  <c r="L71" i="3"/>
  <c r="L40" i="3"/>
  <c r="L19" i="3"/>
  <c r="L17" i="3"/>
  <c r="L15" i="3"/>
  <c r="L13" i="3"/>
  <c r="L10" i="3"/>
  <c r="L6" i="3"/>
  <c r="L106" i="3"/>
  <c r="L104" i="3"/>
  <c r="L101" i="3"/>
  <c r="L85" i="3"/>
  <c r="L124" i="3"/>
  <c r="L99" i="3"/>
  <c r="L97" i="3"/>
  <c r="L119" i="3"/>
  <c r="L155" i="3"/>
  <c r="L140" i="3"/>
  <c r="L183" i="3"/>
  <c r="L169" i="3"/>
  <c r="L157" i="3"/>
  <c r="L152" i="3"/>
  <c r="L150" i="3"/>
  <c r="J96" i="3"/>
  <c r="L96" i="3"/>
  <c r="J95" i="3"/>
  <c r="L95" i="3"/>
  <c r="J166" i="3"/>
  <c r="L166" i="3"/>
  <c r="J164" i="3"/>
  <c r="L164" i="3"/>
  <c r="J139" i="3"/>
  <c r="L139" i="3"/>
  <c r="J184" i="3"/>
  <c r="L184" i="3"/>
  <c r="J94" i="3"/>
  <c r="L94" i="3"/>
  <c r="J136" i="3"/>
  <c r="L136" i="3"/>
  <c r="J134" i="3"/>
  <c r="L134" i="3"/>
  <c r="J182" i="3"/>
  <c r="L182" i="3"/>
  <c r="J180" i="3"/>
  <c r="L180" i="3"/>
  <c r="J132" i="3"/>
  <c r="L132" i="3"/>
  <c r="J163" i="3"/>
  <c r="L163" i="3"/>
  <c r="J148" i="3"/>
  <c r="L148" i="3"/>
  <c r="J146" i="3"/>
  <c r="L146" i="3"/>
  <c r="L32" i="3"/>
  <c r="L31" i="3"/>
  <c r="L76" i="3"/>
  <c r="L74" i="3"/>
  <c r="L29" i="3"/>
  <c r="L34" i="3"/>
  <c r="L70" i="3"/>
  <c r="L68" i="3"/>
  <c r="L62" i="3"/>
  <c r="L60" i="3"/>
  <c r="L58" i="3"/>
  <c r="L77" i="3"/>
  <c r="L56" i="3"/>
  <c r="L54" i="3"/>
  <c r="L52" i="3"/>
  <c r="L50" i="3"/>
  <c r="L48" i="3"/>
  <c r="L47" i="3"/>
  <c r="L45" i="3"/>
  <c r="L177" i="3"/>
  <c r="L175" i="3"/>
  <c r="L130" i="3"/>
  <c r="L128" i="3"/>
  <c r="L172" i="3"/>
  <c r="L92" i="3"/>
  <c r="L91" i="3"/>
  <c r="L112" i="3"/>
  <c r="L110" i="3"/>
  <c r="L161" i="3"/>
  <c r="L158" i="3"/>
  <c r="L121" i="3"/>
  <c r="L159" i="3"/>
  <c r="L171" i="3"/>
  <c r="L125" i="3"/>
  <c r="L156" i="3"/>
  <c r="L154" i="3"/>
  <c r="L170" i="3"/>
  <c r="L168" i="3"/>
  <c r="L167" i="3"/>
  <c r="L153" i="3"/>
  <c r="L151" i="3"/>
  <c r="L107" i="3"/>
  <c r="L105" i="3"/>
  <c r="L103" i="3"/>
  <c r="L102" i="3"/>
  <c r="L86" i="3"/>
  <c r="L84" i="3"/>
  <c r="L123" i="3"/>
  <c r="L100" i="3"/>
  <c r="L98" i="3"/>
  <c r="L165" i="3"/>
  <c r="J138" i="3"/>
  <c r="L138" i="3"/>
  <c r="J137" i="3"/>
  <c r="L137" i="3"/>
  <c r="J135" i="3"/>
  <c r="L135" i="3"/>
  <c r="J133" i="3"/>
  <c r="L133" i="3"/>
  <c r="J181" i="3"/>
  <c r="L181" i="3"/>
  <c r="J179" i="3"/>
  <c r="L179" i="3"/>
  <c r="J178" i="3"/>
  <c r="L178" i="3"/>
  <c r="J149" i="3"/>
  <c r="L149" i="3"/>
  <c r="J147" i="3"/>
  <c r="L147" i="3"/>
  <c r="L131" i="3"/>
  <c r="L176" i="3"/>
  <c r="L174" i="3"/>
  <c r="L129" i="3"/>
  <c r="L127" i="3"/>
  <c r="L173" i="3"/>
  <c r="L93" i="3"/>
  <c r="L126" i="3"/>
  <c r="L141" i="3"/>
  <c r="L111" i="3"/>
  <c r="L109" i="3"/>
  <c r="L162" i="3"/>
  <c r="L160" i="3"/>
  <c r="L122" i="3"/>
  <c r="L120" i="3"/>
  <c r="L118" i="3"/>
  <c r="L116" i="3"/>
  <c r="L89" i="3"/>
  <c r="L87" i="3"/>
  <c r="L114" i="3"/>
  <c r="L66" i="3"/>
  <c r="L30" i="3"/>
  <c r="L75" i="3"/>
  <c r="L73" i="3"/>
  <c r="L35" i="3"/>
  <c r="L65" i="3"/>
  <c r="L69" i="3"/>
  <c r="L28" i="3"/>
  <c r="L63" i="3"/>
  <c r="L61" i="3"/>
  <c r="L59" i="3"/>
  <c r="L57" i="3"/>
  <c r="L33" i="3"/>
  <c r="L37" i="3"/>
  <c r="L67" i="3"/>
  <c r="L55" i="3"/>
  <c r="L53" i="3"/>
  <c r="L51" i="3"/>
  <c r="L49" i="3"/>
  <c r="L27" i="3"/>
  <c r="L46" i="3"/>
  <c r="L44" i="3"/>
  <c r="L25" i="3"/>
  <c r="L23" i="3"/>
  <c r="L43" i="3"/>
  <c r="L22" i="3"/>
  <c r="L20" i="3"/>
  <c r="L41" i="3"/>
  <c r="L18" i="3"/>
  <c r="L36" i="3"/>
  <c r="L16" i="3"/>
  <c r="L14" i="3"/>
  <c r="L12" i="3"/>
  <c r="L11" i="3"/>
  <c r="L9" i="3"/>
  <c r="L39" i="3"/>
  <c r="L8" i="3"/>
  <c r="L7" i="3"/>
  <c r="L38" i="3"/>
  <c r="L73" i="2"/>
  <c r="L71" i="2"/>
  <c r="L69" i="2"/>
  <c r="L67" i="2"/>
  <c r="L65" i="2"/>
  <c r="L62" i="2"/>
  <c r="L60" i="2"/>
  <c r="L58" i="2"/>
  <c r="L55" i="2"/>
  <c r="L53" i="2"/>
  <c r="L45" i="2"/>
  <c r="L42" i="2"/>
  <c r="L40" i="2"/>
  <c r="L38" i="2"/>
  <c r="L36" i="2"/>
  <c r="L34" i="2"/>
  <c r="L32" i="2"/>
  <c r="L30" i="2"/>
  <c r="L27" i="2"/>
  <c r="L25" i="2"/>
  <c r="L23" i="2"/>
  <c r="L21" i="2"/>
  <c r="L19" i="2"/>
  <c r="L17" i="2"/>
  <c r="L15" i="2"/>
  <c r="L13" i="2"/>
  <c r="L11" i="2"/>
  <c r="L9" i="2"/>
  <c r="L7" i="2"/>
  <c r="J113" i="3"/>
  <c r="J52" i="2"/>
  <c r="J6" i="2"/>
  <c r="L175" i="1"/>
  <c r="L173" i="1"/>
  <c r="L171" i="1"/>
  <c r="L169" i="1"/>
  <c r="L167" i="1"/>
  <c r="L165" i="1"/>
  <c r="L163" i="1"/>
  <c r="L161" i="1"/>
  <c r="J159" i="1"/>
  <c r="L159" i="1"/>
  <c r="J157" i="1"/>
  <c r="L157" i="1"/>
  <c r="J155" i="1"/>
  <c r="L155" i="1"/>
  <c r="J153" i="1"/>
  <c r="L153" i="1"/>
  <c r="J151" i="1"/>
  <c r="L151" i="1"/>
  <c r="J149" i="1"/>
  <c r="L149" i="1"/>
  <c r="J147" i="1"/>
  <c r="L147" i="1"/>
  <c r="J145" i="1"/>
  <c r="L145" i="1"/>
  <c r="J143" i="1"/>
  <c r="L143" i="1"/>
  <c r="J141" i="1"/>
  <c r="L141" i="1"/>
  <c r="L138" i="1"/>
  <c r="L136" i="1"/>
  <c r="L134" i="1"/>
  <c r="L131" i="1"/>
  <c r="L129" i="1"/>
  <c r="L127" i="1"/>
  <c r="L125" i="1"/>
  <c r="L123" i="1"/>
  <c r="L121" i="1"/>
  <c r="L118" i="1"/>
  <c r="L116" i="1"/>
  <c r="L114" i="1"/>
  <c r="L112" i="1"/>
  <c r="L110" i="1"/>
  <c r="L108" i="1"/>
  <c r="L106" i="1"/>
  <c r="L103" i="1"/>
  <c r="L101" i="1"/>
  <c r="L99" i="1"/>
  <c r="L97" i="1"/>
  <c r="L95" i="1"/>
  <c r="L93" i="1"/>
  <c r="J92" i="1"/>
  <c r="L85" i="1"/>
  <c r="L83" i="1"/>
  <c r="L81" i="1"/>
  <c r="L79" i="1"/>
  <c r="J77" i="1"/>
  <c r="L77" i="1"/>
  <c r="J75" i="1"/>
  <c r="L75" i="1"/>
  <c r="J73" i="1"/>
  <c r="L73" i="1"/>
  <c r="J71" i="1"/>
  <c r="L71" i="1"/>
  <c r="J69" i="1"/>
  <c r="L69" i="1"/>
  <c r="J65" i="1"/>
  <c r="L65" i="1"/>
  <c r="J62" i="1"/>
  <c r="L62" i="1"/>
  <c r="L60" i="1"/>
  <c r="L58" i="1"/>
  <c r="L56" i="1"/>
  <c r="L55" i="1"/>
  <c r="L53" i="1"/>
  <c r="L51" i="1"/>
  <c r="L49" i="1"/>
  <c r="L47" i="1"/>
  <c r="L46" i="1"/>
  <c r="L44" i="1"/>
  <c r="L42" i="1"/>
  <c r="L40" i="1"/>
  <c r="L37" i="1"/>
  <c r="L35" i="1"/>
  <c r="L33" i="1"/>
  <c r="L31" i="1"/>
  <c r="L29" i="1"/>
  <c r="L27" i="1"/>
  <c r="L25" i="1"/>
  <c r="L23" i="1"/>
  <c r="L21" i="1"/>
  <c r="L19" i="1"/>
  <c r="L17" i="1"/>
  <c r="L15" i="1"/>
  <c r="L13" i="1"/>
  <c r="L11" i="1"/>
  <c r="L9" i="1"/>
  <c r="L7" i="1"/>
  <c r="L75" i="2" l="1"/>
  <c r="L46" i="2"/>
  <c r="L176" i="1"/>
  <c r="L86" i="1"/>
  <c r="L185" i="3"/>
  <c r="L78" i="3"/>
</calcChain>
</file>

<file path=xl/sharedStrings.xml><?xml version="1.0" encoding="utf-8"?>
<sst xmlns="http://schemas.openxmlformats.org/spreadsheetml/2006/main" count="1107" uniqueCount="641">
  <si>
    <t>Artikel</t>
  </si>
  <si>
    <t>HP51645A</t>
  </si>
  <si>
    <t>HP ČRNILO DeskJet 8XX No.45</t>
  </si>
  <si>
    <t>HPC1823D</t>
  </si>
  <si>
    <t>HP ČRNILO za DeskJet 720C/8XX/1120  (30 ml) No.23</t>
  </si>
  <si>
    <t>HPC2P43AE</t>
  </si>
  <si>
    <t>HP KOMPLET ČRNIL no.950XL/951XL(BK,M,C,Y)</t>
  </si>
  <si>
    <t>HPC4092A</t>
  </si>
  <si>
    <t>HP TONER za LaserJet  1100, 1100A</t>
  </si>
  <si>
    <t>HPC4096A</t>
  </si>
  <si>
    <t>HP TONER za LaserJet  2100, 2200</t>
  </si>
  <si>
    <t>HPC4810A</t>
  </si>
  <si>
    <t>HP PRINTHEAD ZA DJ 500, 500PC, 800, 800PS, 10.20,50PS  črna No.11</t>
  </si>
  <si>
    <t>HPC4811A</t>
  </si>
  <si>
    <t>HP PRINTHEAD ZA DJ 500, 500PC, 800, 800PS, 10.20,50PS cyan No.11</t>
  </si>
  <si>
    <t>HPC4812A</t>
  </si>
  <si>
    <t>HP PRINTHEAD ZA DJ 500, 500PC, 800, 800PS, 10.20,50PS magenta No.11</t>
  </si>
  <si>
    <t>HPC4813A</t>
  </si>
  <si>
    <t>HP PRINTHEAD ZA DJ 500, 500PC, 800, 800PS, 10.20,50PS yellow No.11</t>
  </si>
  <si>
    <t>HPC4836A</t>
  </si>
  <si>
    <t>HP ČRNILO za DeskJet 2200/2250  Cyan No.11</t>
  </si>
  <si>
    <t>HPC4837A</t>
  </si>
  <si>
    <t>HP ČRNILO za DeskJet 2200/2250  Magenta No.11</t>
  </si>
  <si>
    <t>HP ČRNILO za DeskJet 2200/2250  Yellow</t>
  </si>
  <si>
    <t>HPC4844A</t>
  </si>
  <si>
    <t>HP ČRNILO za DeskJet2000 black  (večja kapaciteta) No.10</t>
  </si>
  <si>
    <t>HPC4906A</t>
  </si>
  <si>
    <t>HP ČRNILO ZA OJ PRO 8000/8500 BLACK No. 940XL (2.200 pages)</t>
  </si>
  <si>
    <t>HPC4907A</t>
  </si>
  <si>
    <t>HP ČRNILO ZA OJ PRO 8000/8500 CYAN No. 940XL (1.400 pages)</t>
  </si>
  <si>
    <t>HPC4908A</t>
  </si>
  <si>
    <t>HP ČRNILO ZA OJ PRO 8000/8500 MAGENTA No. 940XL (1.400 pages)</t>
  </si>
  <si>
    <t>HPC4909A</t>
  </si>
  <si>
    <t>HP ČRNILO ZA OJ PRO 8000/8500 YELLOW No. 940XL (1.400 pages)</t>
  </si>
  <si>
    <t>HPC6578A</t>
  </si>
  <si>
    <t>HP ČRNILO za DeskJet 940C/950/970CXi No.78</t>
  </si>
  <si>
    <t>HPC6578D</t>
  </si>
  <si>
    <t>HP ČRNILO za DeskJet 940C/950/970CXi color No.78</t>
  </si>
  <si>
    <t>HPC6615D</t>
  </si>
  <si>
    <t>HP ČRNILO za DeskJet 840 black No.15</t>
  </si>
  <si>
    <t>HPC6625A</t>
  </si>
  <si>
    <t>HP ČRNILO za DeskJet 840 color  No.17</t>
  </si>
  <si>
    <t>HPC6656A</t>
  </si>
  <si>
    <t>HP ČRNILO za DeskJet 5550, PS 7000, PSC 2110  black No.56</t>
  </si>
  <si>
    <t>HPC6657A</t>
  </si>
  <si>
    <t>HP ČRNILO za DeskJet 5550, PS 7000, PSC 2110  barvna No.57</t>
  </si>
  <si>
    <t>HPC7115A</t>
  </si>
  <si>
    <t>HP TONER za LaserJet  1000W, 1200</t>
  </si>
  <si>
    <t>HPC7115X</t>
  </si>
  <si>
    <t>HPC8727A</t>
  </si>
  <si>
    <t>HP ČRNILO DeskJet 3420 (220 str.) 10ml  black No.27</t>
  </si>
  <si>
    <t>HPC8765E</t>
  </si>
  <si>
    <t>HP ČRNILO za DeskJet 5740,6540 black No.338</t>
  </si>
  <si>
    <t>HPC8766E</t>
  </si>
  <si>
    <t>HP ČRNILO za DeskJet 5740,6540 Color, 7 ml (260str) No.343</t>
  </si>
  <si>
    <t>HPC8767E</t>
  </si>
  <si>
    <t>HP ČRNILO za DeskJet 5740,6540 black No.339</t>
  </si>
  <si>
    <t>HPC9351A</t>
  </si>
  <si>
    <t>HP ČRNILO za PSC-1410,DJ3940,3920 black No.21</t>
  </si>
  <si>
    <t>HPC9352A</t>
  </si>
  <si>
    <t>HP ČRNILO za PSC-1410,DJ3940,3920 Color No.22</t>
  </si>
  <si>
    <t>HPC9361E</t>
  </si>
  <si>
    <t>HP ČRNILO za DeskJet 5440, PSC1510 COLOR, 5ml, No.342</t>
  </si>
  <si>
    <t>HPC9363E</t>
  </si>
  <si>
    <t>HP ČRNILO No.344 za DeskJet 5740,6540 Color, 14 ml (450str) No.344</t>
  </si>
  <si>
    <t>HPC9391A</t>
  </si>
  <si>
    <t>HPC9392A</t>
  </si>
  <si>
    <t>HPC9393A</t>
  </si>
  <si>
    <t>HPC9396A</t>
  </si>
  <si>
    <t>HPC9404A</t>
  </si>
  <si>
    <t>HP TISKALNA GLAVA  za DesignJet Z2100 BLACK in CYAN No. 70</t>
  </si>
  <si>
    <t>HPC9405A</t>
  </si>
  <si>
    <t>HP GLAVA ZA DESIGNJET Z2100 no.70 LIGHT MAGENTA/LIGHT CYAN</t>
  </si>
  <si>
    <t>HPC9406A</t>
  </si>
  <si>
    <t>HP TISKALNA GLAVA ŠT.70 ZA DJZ2100/3100 MAGENTA IN YELLOW</t>
  </si>
  <si>
    <t>HPC9407A</t>
  </si>
  <si>
    <t>HP GLAVA ZA DESIGNJET Z2100 no.70 PHOTO BLACK/LIGHT GRAY</t>
  </si>
  <si>
    <t>HPC9502A</t>
  </si>
  <si>
    <t>HP ČRNILO za DeskJet 450 2xC6656A 2x450str.  black No.56</t>
  </si>
  <si>
    <t>HPC9504E</t>
  </si>
  <si>
    <t>HP ČRNILO za DeskJet 450 2XC8767E 2X800 strani 2x21ml No.339</t>
  </si>
  <si>
    <t>HPC9505E</t>
  </si>
  <si>
    <t>HP ČRNILO za DeskJet 450 2XC9363E 2X450 strani 2x14ml No.344</t>
  </si>
  <si>
    <t>HPC9720A</t>
  </si>
  <si>
    <t>HP TONER za COLOR LaserJet 4600 black</t>
  </si>
  <si>
    <t>HPC9721A</t>
  </si>
  <si>
    <t>HP TONER za COLOR LaserJet 4600 Cyan</t>
  </si>
  <si>
    <t>HPC9722A</t>
  </si>
  <si>
    <t>HP TONER za COLOR LaserJet 4600 Yellow</t>
  </si>
  <si>
    <t>HPC9723A</t>
  </si>
  <si>
    <t>HP TONER za COLOR LaserJet 4600 Magenta</t>
  </si>
  <si>
    <t>HPC9730A</t>
  </si>
  <si>
    <t>HP TONER za COLOR LaserJet 5500 black</t>
  </si>
  <si>
    <t>HPC9731A</t>
  </si>
  <si>
    <t>HP TONER za COLOR LaserJet 5500 Cyan</t>
  </si>
  <si>
    <t>HPC9732A</t>
  </si>
  <si>
    <t>HP TONER za COLOR LaserJet 5500 Yellow</t>
  </si>
  <si>
    <t>HPC9733A</t>
  </si>
  <si>
    <t>HP TONER za COLOR LaserJet 5500 Magenta</t>
  </si>
  <si>
    <t>HPCB322E</t>
  </si>
  <si>
    <t>HP ČRNILO za D5460 (290 strani) št. 364XL Photo Black</t>
  </si>
  <si>
    <t>HPCB323E</t>
  </si>
  <si>
    <t>HP ČRNILO No. 364 XL za PS D5460 Cyan</t>
  </si>
  <si>
    <t>HPCB324E</t>
  </si>
  <si>
    <t>HP ČRNILO No. 364XL za PS D5460 Magenta</t>
  </si>
  <si>
    <t>HPCB325E</t>
  </si>
  <si>
    <t>HP ČRNILO No. 364XL za PS D5460 Yellow</t>
  </si>
  <si>
    <t>HPCB331E</t>
  </si>
  <si>
    <t>HP ČRNILO za HP DJ5740 INK(2) BLACK,2x11ml,2x450pag,Vivera No.338</t>
  </si>
  <si>
    <t>HPCB336E</t>
  </si>
  <si>
    <t>HP ČRNILO CB336EE za OJ5780 INK BLACK 25ml,Vivera No.350XL</t>
  </si>
  <si>
    <t>HPCB338E</t>
  </si>
  <si>
    <t>HP ČRNILO CB338EE za OJ5780 INK COLOR14ml,Vivera  No.351XL</t>
  </si>
  <si>
    <t>HPCB335EE</t>
  </si>
  <si>
    <t>HP ČRNILO CB335EE BLK ŠT.350 DJ D4260 J5780</t>
  </si>
  <si>
    <t>HPCB337EE</t>
  </si>
  <si>
    <t>HP ČRNILO CB337EE COLOR ŠT.351 DJ D4260 J5780</t>
  </si>
  <si>
    <t>HPCB436A</t>
  </si>
  <si>
    <t>HP TONER za LaserJet P1505/M1120MFM Black</t>
  </si>
  <si>
    <t>HP TONER za LaserJet CP1215/1515 Black (za 2 200 str.)</t>
  </si>
  <si>
    <t>HPCB541A</t>
  </si>
  <si>
    <t>HP TONER za LaserJet CP1215/1515 Cyan (za 1 400 str.)</t>
  </si>
  <si>
    <t>HPCB542A</t>
  </si>
  <si>
    <t>HP TONER za LaserJet CP1215/1515 Yellow (za 1 400 str.)</t>
  </si>
  <si>
    <t>HPCB543A</t>
  </si>
  <si>
    <t>HP TONER za LaserJet CP1215/1515 Magenta (za 1 400 str.)</t>
  </si>
  <si>
    <t>HPCC364X</t>
  </si>
  <si>
    <t>HP TONER za LaserJet P4015/P4510 Black za 24 000 strani</t>
  </si>
  <si>
    <t>HPCC530A</t>
  </si>
  <si>
    <t>HP TONER za LaserJet CP2025,CM2320 Black</t>
  </si>
  <si>
    <t>HP TONER za LaserJet CP2025,CM2320 Cyan</t>
  </si>
  <si>
    <t>HP TONER za LaserJet CP2025,CM2320 Yellow</t>
  </si>
  <si>
    <t>HP TONER za LaserJet CP2025,CM2320 Magenta</t>
  </si>
  <si>
    <t>HPCC653A</t>
  </si>
  <si>
    <t>HP ČRNILO No.901 za OFFICEJET J4580, J4660,J4680</t>
  </si>
  <si>
    <t>HPCC656A</t>
  </si>
  <si>
    <t>HP ČRNILO No.901 za OFFICEJET J4580, J4660,J4680 COLOR</t>
  </si>
  <si>
    <t>HPCD972A</t>
  </si>
  <si>
    <t>HP ČRNILO za Officejet 6000,6500 CYAN (700 str.) No.920XL</t>
  </si>
  <si>
    <t>HPCD973A</t>
  </si>
  <si>
    <t>HP ČRNILO za Officejet 6000,6500 MAGENTA (700 str.) No.920XL</t>
  </si>
  <si>
    <t>HPCD974A</t>
  </si>
  <si>
    <t>HP ČRNILO za Officejet 6000,6500 YELLOW (700 str.) No.920XL</t>
  </si>
  <si>
    <t>HPCD975A</t>
  </si>
  <si>
    <t>HP ČRNILO za Officejet 6000,6500 BLACK (1200str.) No.920XL</t>
  </si>
  <si>
    <t>HP TONER ZA LJ P3015/D/DN/X BLACK (12.500 pages)</t>
  </si>
  <si>
    <t>HPCE270A</t>
  </si>
  <si>
    <t>HP TONER ZA LJ CP5525  (13.500 pages) BLACK</t>
  </si>
  <si>
    <t>HPCE271A</t>
  </si>
  <si>
    <t>HP TONER ZA LJ CP5525  (15.000 pages) CYAN</t>
  </si>
  <si>
    <t>HPCE272A</t>
  </si>
  <si>
    <t>HP TONER ZA LJ CP5525  (15.000 pages) YELLOW</t>
  </si>
  <si>
    <t>HPCE273A</t>
  </si>
  <si>
    <t>HP TONER ZA LJ CP5525  (15.000 pages) MAGENTA</t>
  </si>
  <si>
    <t>HP TONER ZA P2035, P2055</t>
  </si>
  <si>
    <t>HPCH563EE</t>
  </si>
  <si>
    <t>HP ČRNILO ZA Deskjet 1050/2050/2050s No. 301XL  BLACK (480 pages)</t>
  </si>
  <si>
    <t>HPCH564EE</t>
  </si>
  <si>
    <t>HP ČRNILO ZA Deskjet 1050/2050/2050s No. 301XL COLOR (330 pages)</t>
  </si>
  <si>
    <t>HPCN053A</t>
  </si>
  <si>
    <t>HP ČRNILO ZA OFFICEJET 6100/6600/6700 AiO no.932XL BLACK</t>
  </si>
  <si>
    <t>HPCN054A</t>
  </si>
  <si>
    <t>HP ČRNILO ZA OFFICEJET 6100/6600/6700 AiO no.933XL CYAN</t>
  </si>
  <si>
    <t>HPCN055A</t>
  </si>
  <si>
    <t>HP ČRNILO ZA OFFICEJET 6100/6600/6700 AiO no.933XL MAGENTA</t>
  </si>
  <si>
    <t>HPCN056A</t>
  </si>
  <si>
    <t>HP ČRNILO ZA OFFICEJET 6100/6600/6700 AiO no.933XL YELLOW</t>
  </si>
  <si>
    <t>HPCN057A</t>
  </si>
  <si>
    <t>HP ČRNILO ZA OFFICEJET 6100/6600/6700 AiO no.932 BLACK</t>
  </si>
  <si>
    <t>HPCN625A</t>
  </si>
  <si>
    <t>HP ČRNILO ZA OJ PRO X451 NO.970XL BLACK (9.200 pages)</t>
  </si>
  <si>
    <t>HPCN626A</t>
  </si>
  <si>
    <t>HP ČRNILO ZA OJ PRO X451 NO.971XL CYAN (6.600 pages)</t>
  </si>
  <si>
    <t>HPCN627A</t>
  </si>
  <si>
    <t>HP ČRNILO ZA OJ PRO X451 NO.971XL MAGENTA (6.600 pages)</t>
  </si>
  <si>
    <t>HPCN628A</t>
  </si>
  <si>
    <t>HP ČRNILO ZA OJ PRO X451 NO.971XL YELLOW (6.600 pages)</t>
  </si>
  <si>
    <t>HPCN636A</t>
  </si>
  <si>
    <t>ČRNILO HP B-C ŠT.772 (CN636A)</t>
  </si>
  <si>
    <t>HPCN632A</t>
  </si>
  <si>
    <t>ČRNILO HP B-LC ŠT.772 (CN632A)</t>
  </si>
  <si>
    <t>HPCN634A</t>
  </si>
  <si>
    <t>ČRNILO HP B-LIGHT GRAY ŠT.772 (CN634A)</t>
  </si>
  <si>
    <t>HPCN631A</t>
  </si>
  <si>
    <t>ČRNILO HP B-LM ŠT.772 (CN631A)</t>
  </si>
  <si>
    <t>HPCN629A</t>
  </si>
  <si>
    <t>ČRNILO HP B-M ŠT.772 (CN629A)</t>
  </si>
  <si>
    <t>HPCN630A</t>
  </si>
  <si>
    <t>ČRNILO HP B-Y ŠT.772 (CN630A)</t>
  </si>
  <si>
    <t>HPCN635A</t>
  </si>
  <si>
    <t>ČRNILO HP MATTE Č ŠT.772 (CN635A)</t>
  </si>
  <si>
    <t>HPCN633A</t>
  </si>
  <si>
    <t>ČRNILO HP PHOTO Č ŠT.772 (CN633A)</t>
  </si>
  <si>
    <t>HPCN684EE</t>
  </si>
  <si>
    <t>HP ČRNILO No. 364 XL za PS D5460 Black (550 pages)</t>
  </si>
  <si>
    <t>HPCZ101A</t>
  </si>
  <si>
    <t>HP ČRNILO ZA DESKJET 2515/3515 BLACK NO.650</t>
  </si>
  <si>
    <t>HPCZ102A</t>
  </si>
  <si>
    <t>HP ČRNILO ZA DESKJET 2515/3515 COLOR NO.650</t>
  </si>
  <si>
    <t>HPF6V24AE</t>
  </si>
  <si>
    <t>HP ČRNILO NO. 652 ZA DESKJET INK ADVANTAGE 1115/2135 COLOR (200 pages)</t>
  </si>
  <si>
    <t>HPF6V25AE</t>
  </si>
  <si>
    <t>HP ČRNILO NO. 652 ZA DESKJET INK ADVANTAGE 1115/2135 BLACK (360 pages)</t>
  </si>
  <si>
    <t>HPQ1338A</t>
  </si>
  <si>
    <t>HP TONER za LaserJet 4200</t>
  </si>
  <si>
    <t>HPQ2610A</t>
  </si>
  <si>
    <t>HP TONER za LaserJet 2300</t>
  </si>
  <si>
    <t>HPQ2612A</t>
  </si>
  <si>
    <t>HP TONER za LaserJet 1010,1012,1015,1022</t>
  </si>
  <si>
    <t>HPQ2613A</t>
  </si>
  <si>
    <t>HP TONER za LaserJet 1300</t>
  </si>
  <si>
    <t>HPQ2613X</t>
  </si>
  <si>
    <t>HP TONER za LaserJet 1300 (4.000 str.)</t>
  </si>
  <si>
    <t>HPQ3960A</t>
  </si>
  <si>
    <t>HP TONER za LaserJet  Color 2550 black</t>
  </si>
  <si>
    <t>HPQ3961A</t>
  </si>
  <si>
    <t>HP TONER za LaserJet  Color 2550 Cyan</t>
  </si>
  <si>
    <t>HPQ3962A</t>
  </si>
  <si>
    <t>HP TONER za LaserJet  Color 2550 Yellow</t>
  </si>
  <si>
    <t>HPQ3963A</t>
  </si>
  <si>
    <t>HP TONER za LaserJet  Color 2550 Magenta</t>
  </si>
  <si>
    <t>HPQ3964A</t>
  </si>
  <si>
    <t>HP DRUM ZA LaserJet 2550</t>
  </si>
  <si>
    <t>HPQ5942A</t>
  </si>
  <si>
    <t>HP TONER za LaseJet 4250/4350 (10.000 strani) black</t>
  </si>
  <si>
    <t>HPQ5942X</t>
  </si>
  <si>
    <t>HP TONER za LaseJet 4250/4350 (20.000 strani) black</t>
  </si>
  <si>
    <t>HPQ5949A</t>
  </si>
  <si>
    <t>HP TONER za LaserJet 1160,1320 black</t>
  </si>
  <si>
    <t>HPQ5949X</t>
  </si>
  <si>
    <t>HP TONER za LaserJet 1320 black (6.000 str.)</t>
  </si>
  <si>
    <t>HPQ5950A</t>
  </si>
  <si>
    <t>HP TONER za LaserJet  4700  Black  (11.000 str.)</t>
  </si>
  <si>
    <t>HPQ5951A</t>
  </si>
  <si>
    <t>HP TONER za LaserJet  4700 CYAN  (10.000 str.)</t>
  </si>
  <si>
    <t>HPQ5952A</t>
  </si>
  <si>
    <t>HP TONER za LaserJet  4700 YELLOW  (10.000 str.)</t>
  </si>
  <si>
    <t>HPQ5953A</t>
  </si>
  <si>
    <t>HP TONER za LaserJet  4700 MAGENTA  (10.000 str.)</t>
  </si>
  <si>
    <t>HPQ6000A</t>
  </si>
  <si>
    <t>HP TONER za COLOR LaserJet 2600 series black (2.500 str.)</t>
  </si>
  <si>
    <t>HPQ6001A</t>
  </si>
  <si>
    <t>HP TONER za COLOR LaserJet 2600 series Cyan (2.000 str.)</t>
  </si>
  <si>
    <t>HPQ6002A</t>
  </si>
  <si>
    <t>HP TONER za COLOR LaserJet 2600 series Yellow (2.000 str.)</t>
  </si>
  <si>
    <t>HPQ6003A</t>
  </si>
  <si>
    <t>HP TONER za COLOR LaserJet 2600 series Magenta (2.000 str.)</t>
  </si>
  <si>
    <t>HPQ6470A</t>
  </si>
  <si>
    <t>HP TONER COLOR za LaserJet 3600,3800 black  ( 6.000 str. )</t>
  </si>
  <si>
    <t>HP TONER za Laserjet 2410/2420/2430</t>
  </si>
  <si>
    <t>HP TONER za LaserJet 2410,2420,2430 (12 000 str.)</t>
  </si>
  <si>
    <t>HPQ7551A</t>
  </si>
  <si>
    <t>HP TONER  za LaserJet P3005/M3035/27MFP(6.500 str.)</t>
  </si>
  <si>
    <t>HPQ7551X</t>
  </si>
  <si>
    <t>HP TONER  za LaserJet P3005/M3035/27MFP(13 000 str.)</t>
  </si>
  <si>
    <t>HPQ7553A</t>
  </si>
  <si>
    <t>HP TONER za LaserJet  P2015(3.000 str.)</t>
  </si>
  <si>
    <t>HPQ7553X</t>
  </si>
  <si>
    <t>HP TONER za LaserJet  P2015(7.000 str.)</t>
  </si>
  <si>
    <t>HPQ7581A</t>
  </si>
  <si>
    <t>HP TONER COLOR za LaserJet 3800 Cyan  ( 6.000 str. )</t>
  </si>
  <si>
    <t>HPQ7582A</t>
  </si>
  <si>
    <t>HP TONER COLOR za LaserJet 3800 Yellow  ( 6.000 str. )</t>
  </si>
  <si>
    <t>HPQ7583A</t>
  </si>
  <si>
    <t>HP TONER COLOR za LaserJet 3800 Magenta  ( 6.000 str. )</t>
  </si>
  <si>
    <t>HPC4900A</t>
  </si>
  <si>
    <t>HPC4901A</t>
  </si>
  <si>
    <t>GLAVA HP BLK-Y C4900A OJ8000/8500 HP 940</t>
  </si>
  <si>
    <t>GLAVA HP M-C C4901A OJ8000/8500 HP 940</t>
  </si>
  <si>
    <t>HPCE410A</t>
  </si>
  <si>
    <t>HP TONER CE 410A BLK 305A</t>
  </si>
  <si>
    <t>HPCF351A</t>
  </si>
  <si>
    <t>HPCF353A</t>
  </si>
  <si>
    <t>HPCF352A</t>
  </si>
  <si>
    <t>HPCF350A</t>
  </si>
  <si>
    <t>HP TONER 130A B-C (CF351A)</t>
  </si>
  <si>
    <t>HP TONER 130A B-M (CF353A)</t>
  </si>
  <si>
    <t>HP TONER 130A B-Y (CF352A)</t>
  </si>
  <si>
    <t>HP TONER 130A Č (CF350A)</t>
  </si>
  <si>
    <t>0E250X22G</t>
  </si>
  <si>
    <t>LEXMARK RAZVIJALNA ENOTA  za E250/E350 (30.000str.)</t>
  </si>
  <si>
    <t>10B3100+</t>
  </si>
  <si>
    <t>LEXMARK TONER WASTE CONTAINER za C 750</t>
  </si>
  <si>
    <t>10N0016</t>
  </si>
  <si>
    <t>LEXMARK ČRNILO za Z13/Z33 črna No.16</t>
  </si>
  <si>
    <t>10N0026</t>
  </si>
  <si>
    <t>LEXMARK ČRNILO za Z13/Z33 barvna No.26</t>
  </si>
  <si>
    <t>12026XW</t>
  </si>
  <si>
    <t>LEXMARK PHOTOCONDUCTOR  za E120 (25.000 str.)</t>
  </si>
  <si>
    <t>17G0050</t>
  </si>
  <si>
    <t>LEXMARK ČRNILO ZA Z32 ČRNO No.50</t>
  </si>
  <si>
    <t>17G0060</t>
  </si>
  <si>
    <t>LEXMARK ČRNILO ZA Z32 COLOR No.60</t>
  </si>
  <si>
    <t>250A11E</t>
  </si>
  <si>
    <t>LEXMARK TONER za E250 (3 500str.)</t>
  </si>
  <si>
    <t>LEXMARK TONER za E260/360/460</t>
  </si>
  <si>
    <t>260X22G</t>
  </si>
  <si>
    <t>LEXMARK RAZVIJALNA ENOTA ZA E26x/E36x/E46x (30.000 pages)</t>
  </si>
  <si>
    <t>52D2000</t>
  </si>
  <si>
    <t>LEXMARK TONER ZA MS 810 BLACK (6.000 pages)</t>
  </si>
  <si>
    <t>M12016SE</t>
  </si>
  <si>
    <t>LEXMARK TONER za E120/E120N (2 000 str.)</t>
  </si>
  <si>
    <t>M360H11E</t>
  </si>
  <si>
    <t>LEXMARK TONER za E360/460</t>
  </si>
  <si>
    <t>M50F2H00</t>
  </si>
  <si>
    <t>LEXMARK TONER ZA MS310/MS410/MS510/MS610 BLACK (5.000 pages)</t>
  </si>
  <si>
    <t>M50F2U00</t>
  </si>
  <si>
    <t>LEXMARK TONER ZA MS-510DN BLACK (20.000 pages) 50F2U0E</t>
  </si>
  <si>
    <t>50F0Z00</t>
  </si>
  <si>
    <t>LEXMARK IMAGING UNIT ZA MS310/410/510 BLACK (60.000pages)</t>
  </si>
  <si>
    <t>M64016HE</t>
  </si>
  <si>
    <t>LEXMARK TONER OPTRA T640,642,644 (21.000 str.)</t>
  </si>
  <si>
    <t>M64016SE</t>
  </si>
  <si>
    <t>LEXMARK TONER OPTRA-T640,642,644  (6.000 str.)</t>
  </si>
  <si>
    <t>M780A1CG</t>
  </si>
  <si>
    <t>LEXMARK TONER za C780/782,X782 (6K) Cyan</t>
  </si>
  <si>
    <t>M780A1KG</t>
  </si>
  <si>
    <t>LEXMARK TONER za C780/782,X782 (6K) Black</t>
  </si>
  <si>
    <t>M780A1MG</t>
  </si>
  <si>
    <t>LEXMARK TONER za C780/782,X782 (6K) Magenta</t>
  </si>
  <si>
    <t>M780A1YG</t>
  </si>
  <si>
    <t>LEXMARK TONER za C780/782,X782 (6K) Yellow</t>
  </si>
  <si>
    <t>M780H1CG</t>
  </si>
  <si>
    <t>LEXMARK TONER za C780/782,X782 (10K) Cyan</t>
  </si>
  <si>
    <t>M780H1KG</t>
  </si>
  <si>
    <t>LEXMARK TONER za C780/782,X782 (10K) Black</t>
  </si>
  <si>
    <t>M780H1MG</t>
  </si>
  <si>
    <t>LEXMARK TONER za C780/782,X782 (10K) Magenta</t>
  </si>
  <si>
    <t>M780H1YG</t>
  </si>
  <si>
    <t>LEXMARK TONER za C780/782,X782 (10K) Yellow</t>
  </si>
  <si>
    <t>M782X1CG</t>
  </si>
  <si>
    <t>LEXMARK TONER za C782/X782e Cyan  (15k)</t>
  </si>
  <si>
    <t>M782X1KG</t>
  </si>
  <si>
    <t>LEXMARK TONER za C782/X782e Black (15k)</t>
  </si>
  <si>
    <t>M782X1MG</t>
  </si>
  <si>
    <t>LEXMARK TONER za C782/X782e Magenta  (15k)</t>
  </si>
  <si>
    <t>M782X1YG</t>
  </si>
  <si>
    <t>LEXMARK TONER za C782/X782e Yellow  (15k)</t>
  </si>
  <si>
    <t>MC734A1CG</t>
  </si>
  <si>
    <t>LEXMARK TONER ZA C73X/X73X CYAN (6.000 pages)</t>
  </si>
  <si>
    <t>MC734A1KG</t>
  </si>
  <si>
    <t>LEXMARK TONER ZA C73X/X73X BLACK (8.000 pages)</t>
  </si>
  <si>
    <t>MC734A1MG</t>
  </si>
  <si>
    <t>LEXMARK TONER ZA C73X/X73X MAGENTA (6.000 pages)</t>
  </si>
  <si>
    <t>MC734A1YG</t>
  </si>
  <si>
    <t>LEXMARK TONER ZA C73X/X73X YELLOW (6.000 pages)</t>
  </si>
  <si>
    <t>MC734X20G</t>
  </si>
  <si>
    <t>LEXMARK RAZVIJALNA ENOTA ZA C734/X734 20.000 pages</t>
  </si>
  <si>
    <t>MC736H1CG</t>
  </si>
  <si>
    <t>LEXMARK TONER ZA C736/X73X CYAN</t>
  </si>
  <si>
    <t>MC736H1KG</t>
  </si>
  <si>
    <t>LEXMARK TONER ZA C736/X73X</t>
  </si>
  <si>
    <t>MC736H1MG</t>
  </si>
  <si>
    <t>LEXMARK TONER C736/X73x MAGENTA 10k</t>
  </si>
  <si>
    <t>MC736H1YG</t>
  </si>
  <si>
    <t>LEXMARK TONER ZA C736/X73X YELLOW</t>
  </si>
  <si>
    <t>MC746H1KG</t>
  </si>
  <si>
    <t>LEXMARK TONER ZA C746/C748 BLACK (12.000 pages)</t>
  </si>
  <si>
    <t>MC748H1CG</t>
  </si>
  <si>
    <t>LEXMARK TONER za C748 CYAN (10.000 pages)</t>
  </si>
  <si>
    <t>MC748H1MG</t>
  </si>
  <si>
    <t>LEXMARK TONER za C748 MAGENTA (10.000 pages)</t>
  </si>
  <si>
    <t>MC748H1YG</t>
  </si>
  <si>
    <t>LEXMARK TONER za C748 YELLOW (10.000 pages)</t>
  </si>
  <si>
    <t>MC792X1CG</t>
  </si>
  <si>
    <t>LEXMARK TONER ZA C792 CYAN (20.000 pages)</t>
  </si>
  <si>
    <t>MC792X1KG</t>
  </si>
  <si>
    <t>LEXMARK TONER ZA C792 BLACK (20.000 pages)</t>
  </si>
  <si>
    <t>MC792X1MG</t>
  </si>
  <si>
    <t>LEXMARK TONER ZA C792 MAGENTA (20.000 pages)</t>
  </si>
  <si>
    <t>MC792X1YG</t>
  </si>
  <si>
    <t>LEXMARK TONER ZA C792 YELLOW (20.000 pages)</t>
  </si>
  <si>
    <t>MC950X2CG</t>
  </si>
  <si>
    <t>LEXMARK TONER ZA C950de CYAN (22.000 pages)</t>
  </si>
  <si>
    <t>MC950X2KG</t>
  </si>
  <si>
    <t>LEXMARK TONER ZA C950de BLACK (32.000 pages)</t>
  </si>
  <si>
    <t>MC950X2MG</t>
  </si>
  <si>
    <t>LEXMARK TONER ZA C950de MAGENTA (22.000 pages)</t>
  </si>
  <si>
    <t>MC950X2YG</t>
  </si>
  <si>
    <t>LEXMARK TONER ZA C950de YELLOW (22.000 pages)</t>
  </si>
  <si>
    <t>MT650H11E</t>
  </si>
  <si>
    <t>LEXMARK TONER ZA T650/652/654 BLACK (25.000 pages)</t>
  </si>
  <si>
    <t>MX203A11G</t>
  </si>
  <si>
    <t>LEXMARK TONER ZA X203/X204 BLACK (2.500 pages)</t>
  </si>
  <si>
    <t>X203H22G</t>
  </si>
  <si>
    <t>LEXMARK RAZVIJALNA ENOTA ZA X203/X204 (25.000 pages)</t>
  </si>
  <si>
    <t>MX310DN</t>
  </si>
  <si>
    <t>LEXMARK TONER 60F2000 MX310DN/MX410DE 2,5K</t>
  </si>
  <si>
    <t>ČRNILO CANON BCI-15 BLK</t>
  </si>
  <si>
    <t>ČRNILO CANON BCI-15 COLOR</t>
  </si>
  <si>
    <t xml:space="preserve">ČRNILO CANON BCI-3E C                             </t>
  </si>
  <si>
    <t xml:space="preserve">ČRNILO CANON BCI-3E M                             </t>
  </si>
  <si>
    <t xml:space="preserve">ČRNILO CANON BCI-3E Y                             </t>
  </si>
  <si>
    <t>ČRNILO CANON CL-511 COLOR PIXMA MP240/260</t>
  </si>
  <si>
    <t>ČRNILO CANON CLI-521 C IP3600/4600</t>
  </si>
  <si>
    <t>ČRNILO CANON CLI-521 M IP3600/4600</t>
  </si>
  <si>
    <t>ČRNILO CANON CLI-521 Y IP3600/4600</t>
  </si>
  <si>
    <t>ČRNILO CANON CLI-8 BLK IP4200/5300/MP600/960</t>
  </si>
  <si>
    <t>ČRNILO CANON CLI-8 CYAN IP3300/4200/5300/MP500/9</t>
  </si>
  <si>
    <t>ČRNILO CANON CLI-8 GREEN IP6700/PRO9000</t>
  </si>
  <si>
    <t>ČRNILO CANON CLI-8 MAGENTA IP3300/4200/5300/MP5</t>
  </si>
  <si>
    <t>ČRNILO CANON CLI-8 PC IP6600/6700D/MP500/800</t>
  </si>
  <si>
    <t>ČRNILO CANON CLI-8 PM IP6600/6700D/MP500/800</t>
  </si>
  <si>
    <t>ČRNILO CANON CLI-8 RED IP6700/PRO9000</t>
  </si>
  <si>
    <t>ČRNILO CANON CLI-8 YELLOW IP3300/4200/5300/MP</t>
  </si>
  <si>
    <t>ČRNILO CANON PG-40 BLK IP2200 JR</t>
  </si>
  <si>
    <t>ČRNILO CANON PG-510 BLK PIXMA MP240/260</t>
  </si>
  <si>
    <t>ČRNILO CANON PG-512 BLK IP2700,MP240/MP495 JR</t>
  </si>
  <si>
    <t>ČRNILO CANON PG-545 MG2450/2550 BLK</t>
  </si>
  <si>
    <t>ČRNILO CANON PGI-5 BLK MP800/500 IP5200/4200</t>
  </si>
  <si>
    <t>ČRNILO CANON PGI-520 BLK IP3600/4600</t>
  </si>
  <si>
    <t>ČRNILO EPSON T061140 ČRNO D68/88/DX3800/4200 JR</t>
  </si>
  <si>
    <t>ČRNILO EPSON T061240 CYAN D68/88/DX3800/4200 JR</t>
  </si>
  <si>
    <t>ČRNILO EPSON T061340 MAGENTA D68/88/DX3800 JR</t>
  </si>
  <si>
    <t>ČRNILO EPSON T061440 YELLOW D68/88/DX3800 JR</t>
  </si>
  <si>
    <t>ČRNILO EPSON T071140 BLK D78/DX4000/4050/5000 JR</t>
  </si>
  <si>
    <t>ČRNILO EPSON T071240 CYAN D78/DX4000/4050/5000 JR</t>
  </si>
  <si>
    <t>ČRNILO EPSON T071340 MAGENTA D78/DX4000/4050 JR</t>
  </si>
  <si>
    <t>ČRNILO EPSON T071440 YELLOW D78/DX4000/4050 JR</t>
  </si>
  <si>
    <t>ČRNILO EPSON T26314010 Č FOTO 26XL XP-600, XP-700</t>
  </si>
  <si>
    <t>TONER BROTHER TN-04C HL 2700</t>
  </si>
  <si>
    <t xml:space="preserve">TONER BROTHER TN-04M HL 2700                      </t>
  </si>
  <si>
    <t xml:space="preserve">TONER BROTHER TN-04Y HL 2700                      </t>
  </si>
  <si>
    <t>TONER CANON C-EXV 1 IR5000/IR6000 JR</t>
  </si>
  <si>
    <t>TONER CANON C-EXV 3 IR2200/2800/3300</t>
  </si>
  <si>
    <t>TONER CANON C-EXV 33 IR 2520/25/30</t>
  </si>
  <si>
    <t xml:space="preserve">TONER CANON C-EXV 8 IR3200/CLC3200 BLK            </t>
  </si>
  <si>
    <t xml:space="preserve">TONER CANON C-EXV 8 IR3200/CLC3200 C              </t>
  </si>
  <si>
    <t xml:space="preserve">TONER CANON C-EXV 8 IR3200/CLC3200 M              </t>
  </si>
  <si>
    <t xml:space="preserve">TONER CANON C-EXV 8 IR3200/CLC3200 Y              </t>
  </si>
  <si>
    <t>TONER CANON CRG-703 LBP 2900/3000 2K JR</t>
  </si>
  <si>
    <t>TONER CANON CRG-711 BLK LBP 5300/5360/5400</t>
  </si>
  <si>
    <t>TONER CANON CRG-711 C LBP 5300/5360/5400</t>
  </si>
  <si>
    <t>TONER CANON CRG-711 M LBP 5300/5360/5400</t>
  </si>
  <si>
    <t>TONER CANON CRG-711 Y LBP 5300/5360/5400</t>
  </si>
  <si>
    <t>TONER CANON CRG-719H BLK LBP6300/6650DN JR</t>
  </si>
  <si>
    <t>TONER CANON CRG-728 BLK MF44XX/45XX</t>
  </si>
  <si>
    <t>TONER CANON FX-10 ZA FAX L-100/120 JR</t>
  </si>
  <si>
    <t>TONER CANON FX-3 ZA FAX L250/300 JR</t>
  </si>
  <si>
    <t>TONER CANON FX-7 ZA FAX L2000</t>
  </si>
  <si>
    <t>TONER CANON T ZA FAX L380/390/400 (7833A002AA) JR</t>
  </si>
  <si>
    <t>TONER KYOCERA TK-60 FS 1800/3800</t>
  </si>
  <si>
    <t>TONER MINOLTA 024B TN-511 BIZHUB 361/421</t>
  </si>
  <si>
    <t>TONER MINOLTA 4518512 PP/1300 3K</t>
  </si>
  <si>
    <t>TONER MINOLTA 4518812 PP1300 6K BLK JR</t>
  </si>
  <si>
    <t>TONER MINOLTA 8935504 EP 4000/5000 501B 75K 4/1</t>
  </si>
  <si>
    <t>TONER MINOLTA 8936404 DI250/350 MT302B</t>
  </si>
  <si>
    <t>TONER MINOLTA 8937784 TN-114 DI152/162/163/210 2/1</t>
  </si>
  <si>
    <t>TONER MINOLTA 8938404 TN-311 BIZHUB 350/362</t>
  </si>
  <si>
    <t>TONER MINOLTA A0D7151 TN-314K BIZHUB C353P B 26K</t>
  </si>
  <si>
    <t>TONER MINOLTA A0D7152 TN-213 BIZHUB 203/253 B 24,5</t>
  </si>
  <si>
    <t>TONER MINOLTA A0D7251 TN-314Y BIZHUB C353P Y 20K</t>
  </si>
  <si>
    <t>TONER MINOLTA A0D7252 TN-213 BIZHUB 203/253 Y 19K</t>
  </si>
  <si>
    <t>TONER MINOLTA A0D7351 TN-314M BIZHUB C353P M 20K</t>
  </si>
  <si>
    <t>TONER MINOLTA A0D7352 TN-213 BIZHUB 203/253 M 19K</t>
  </si>
  <si>
    <t>TONER MINOLTA A0D7451 TN-314C BIZHUB C353P C 20K</t>
  </si>
  <si>
    <t>TONER MINOLTA A0D7452 TN-213 BIZHUB 203/253 C 19K</t>
  </si>
  <si>
    <t>TONER MINOLTA A202050 TN-414 BIZHUB 363/423</t>
  </si>
  <si>
    <t>TONER MINOLTA A33K152 TN-512K BIZHUB C454/554 27,5</t>
  </si>
  <si>
    <t>TONER MINOLTA A33K252 TN-512Y BIZHUB C454/554 26K</t>
  </si>
  <si>
    <t>TONER MINOLTA A33K352 TN-512M BIZHUB C454/554 26K</t>
  </si>
  <si>
    <t>TONER MINOLTA A33K452 TN-512C BIZHUB C454/554 26K</t>
  </si>
  <si>
    <t>TONER MINOLTA A6VK01W TNP-46 BIZHUB 4050/4750</t>
  </si>
  <si>
    <t>TONER OKI C3520/30MFP 2,5K BLK 43459324</t>
  </si>
  <si>
    <t>TONER OKI C3520/30MFP 2,5K CYAN 43459371</t>
  </si>
  <si>
    <t>TONER OKI C3520/30MFP 2,5K MAGENTA 43459370</t>
  </si>
  <si>
    <t>TONER OKI C3520/30MFP 2,5K YELLOW 43459369</t>
  </si>
  <si>
    <t>TONER OKI C5800/5900/5550 BLK 43324424 JR</t>
  </si>
  <si>
    <t>TONER OKI C5800/5900/5550 CYAN 43324423 JR</t>
  </si>
  <si>
    <t>TONER OKI C5800/5900/5550 MAG. 43324422 JR</t>
  </si>
  <si>
    <t>TONER OKI C5800/5900/5550 YELL.43324421 JR</t>
  </si>
  <si>
    <t>TONER OLIVETTI COPIA MF201 B0727</t>
  </si>
  <si>
    <t>TONER RICOH 415/MP161/171/201 1270D 842024 JR</t>
  </si>
  <si>
    <t>TONER RICOH GX2500/3000/3050N C GC21 405533 JR</t>
  </si>
  <si>
    <t>TONER RICOH GX2500/3000/3050N M GC21 405534 JR</t>
  </si>
  <si>
    <t>TONER RICOH GX2500/3000/3050N Y GC21 405535 JR</t>
  </si>
  <si>
    <t>TONER RICOH GX2500/3000/3050N/7000 BLK GC21 405532</t>
  </si>
  <si>
    <t>TONER SAMSUNG CLP-K660A BLK 2K</t>
  </si>
  <si>
    <t>TONER SAMSUNG MLT-D1052S/ELS ML1910/2525 1,5K JR</t>
  </si>
  <si>
    <t>TONER SAMSUNG MLT-D1082S/ELS ML 1640 JR</t>
  </si>
  <si>
    <t>TONER SAMSUNG MLTD117S ZA SCX4655F JR</t>
  </si>
  <si>
    <t>TONER SAMSUNG SCX-D4200A SCX 4200 3K</t>
  </si>
  <si>
    <t>TONER SHARP AR 455/ARM-351/451/MXM350 AR455LT</t>
  </si>
  <si>
    <t>TONER SHARP AR 5516/5520 BLK AR020LT 16K</t>
  </si>
  <si>
    <t>TONER SHARP AR-M 256/316 BLK 25K AR310T</t>
  </si>
  <si>
    <t>TONER SHARP FO IS 115N BLK F025DC</t>
  </si>
  <si>
    <t>TONER SHARP MXC30GTB MXC250/300F BLK 6K</t>
  </si>
  <si>
    <t>TONER SHARP MXC30GTC MXC250/300F C 6K</t>
  </si>
  <si>
    <t>TONER SHARP MXC30GTM MXC250/300F M 6K</t>
  </si>
  <si>
    <t>TONER SHARP MXC30GTY MXC250/300F Y 6K</t>
  </si>
  <si>
    <t>VALJ CANON C-EXV 18 IR1018/1022</t>
  </si>
  <si>
    <t>VALJ MINOLTA PP1300 4519313 20K</t>
  </si>
  <si>
    <t>VALJ OKI C5800/5900K CY 43381723 JR</t>
  </si>
  <si>
    <t>VALJ OKI C5800/5900K MAG 43381722 JR</t>
  </si>
  <si>
    <t>VALJ OKI C5800/5900K YEL 43381721 JR</t>
  </si>
  <si>
    <t>TONER SAMSUNG CLT-C406S CYAN C480</t>
  </si>
  <si>
    <t>TONER SAMSUNG CLT-M406S MAGENTA C480</t>
  </si>
  <si>
    <t>TONER SAMSUNG CLT-Y406S YELLOW C480</t>
  </si>
  <si>
    <t>TONER SAMSUNG CLT-K406S BLACK C480</t>
  </si>
  <si>
    <t>LEXMARK TONER WASTE CONTAINER ZA C 935</t>
  </si>
  <si>
    <t>LEXMARK TONER ZA C935 BLACK (38.000 pages)</t>
  </si>
  <si>
    <t>LEXMARK TONER ZA C935 CYAN (24.000 pages)</t>
  </si>
  <si>
    <t>LEXMARK TONER ZA C935 YELLOW (24.000 pages)</t>
  </si>
  <si>
    <t>LEXMARK TONER ZA C935 MAGENTA (24.000 pages)</t>
  </si>
  <si>
    <t>HPCE410X</t>
  </si>
  <si>
    <t>HP TONER CE 410X BLK 305X</t>
  </si>
  <si>
    <t>HPCE411A</t>
  </si>
  <si>
    <t>HPCE412A</t>
  </si>
  <si>
    <t>HPCE413A</t>
  </si>
  <si>
    <t>HP TONER CE 412A Y 305A</t>
  </si>
  <si>
    <t>HP TONER CE 411A C 305A</t>
  </si>
  <si>
    <t>HP TONER CE 413A M 305A</t>
  </si>
  <si>
    <t>HP8721EE</t>
  </si>
  <si>
    <t>HP8771EE</t>
  </si>
  <si>
    <t>HP8774EE</t>
  </si>
  <si>
    <t>HP8772EE</t>
  </si>
  <si>
    <t>HP8775EE</t>
  </si>
  <si>
    <t>HP ČRNILO za PhotoSmart D7160 št. 363 Magenta</t>
  </si>
  <si>
    <t>HP ČRNILO za PhotoSmart D7160 št. 363 Light Magenta</t>
  </si>
  <si>
    <t>HP8773EE</t>
  </si>
  <si>
    <t>HP ČRNILO za PhotoSmart D7160 št. 363 Yellow</t>
  </si>
  <si>
    <t>HP ČRNILO za PhotoSmart D7160 št. 363 Light Cyan</t>
  </si>
  <si>
    <t>HP ČRNILO za PhotoSmart D7160 št. 363 Cyan</t>
  </si>
  <si>
    <t>HP ČRNILO za PhotoSmart D7160 št. 363 Black</t>
  </si>
  <si>
    <t>ČRNILO EPSON C13T26314012 BLACK 26XL XP-700</t>
  </si>
  <si>
    <t>ČRNILO EPSON C13T26314012 PHOTO BLACK 26XL XP-700</t>
  </si>
  <si>
    <t>C930X76G</t>
  </si>
  <si>
    <t>C930H2KG</t>
  </si>
  <si>
    <t>C930H2CG</t>
  </si>
  <si>
    <t>C930H2YG</t>
  </si>
  <si>
    <t>C930H2MG</t>
  </si>
  <si>
    <t>TONER MINOLTA A0TM150-TN613K BIZHUB C452/552 K</t>
  </si>
  <si>
    <t>TONER MINOLTA A0TM250-TN613K BIZHUB C452/552 Y</t>
  </si>
  <si>
    <t>TONER MINOLTA A0TM350-TN613K BIZHUB C452/552 M</t>
  </si>
  <si>
    <t>TONER MINOLTA A0TM450-TN613K BIZHUB C452/552 C</t>
  </si>
  <si>
    <t>TONER MINOLTA  TN-323 BIZHUB C367</t>
  </si>
  <si>
    <t>TONER SAMSUNG CLT-K404S BLACK</t>
  </si>
  <si>
    <t>TONER SAMSUNG CLT-C404S CYAN</t>
  </si>
  <si>
    <t>TONER SAMSUNG CLT-M404S MAGENTA</t>
  </si>
  <si>
    <t>TONER SAMSUNG CLT-Y404S YELLOW</t>
  </si>
  <si>
    <t>HPCF280X</t>
  </si>
  <si>
    <t>HP TONER, črn, za Laser Jet M401</t>
  </si>
  <si>
    <t>toner SHARP MX27GTB BLACK za multif. nap. SHARP MX2100</t>
  </si>
  <si>
    <t>LEXMARK TONER WASTE CONTAINER za C950DE</t>
  </si>
  <si>
    <t>DRUM BOBEN EP-CART K C931/911 45103716</t>
  </si>
  <si>
    <t>DRUM BOBEN EP-CART Y C931/911 45103713</t>
  </si>
  <si>
    <t>DRUM BOBEN EP-CART M C931/911 45103714</t>
  </si>
  <si>
    <t>DRUM BOBEN EP-CART C C931/911 45103715</t>
  </si>
  <si>
    <t>TONERJI ZA OKI B7300DN</t>
  </si>
  <si>
    <t xml:space="preserve"> DRUM BOBEN  ZA MINOLTA BIZHUB C454E </t>
  </si>
  <si>
    <t>HPQ7516A</t>
  </si>
  <si>
    <t>A153 toner HP Q7516A LJ5200 12k</t>
  </si>
  <si>
    <t>HPC9364E</t>
  </si>
  <si>
    <t>A122 HP črnilo za Deskjet 5940 black 11ml</t>
  </si>
  <si>
    <t>M260A11E</t>
  </si>
  <si>
    <t>C743X24G</t>
  </si>
  <si>
    <t>40X1832</t>
  </si>
  <si>
    <t>LEXMARK PHOTOCONDUCTOR C73X/X73X 4.PACK</t>
  </si>
  <si>
    <t>LEXMARK FUSER 220V ZA C770/C772/C780/C82/X772/X782</t>
  </si>
  <si>
    <t xml:space="preserve">TONER FX -10 ZA FAX L-100/120 </t>
  </si>
  <si>
    <t xml:space="preserve">TONER CANON - CL -513-COLOR PIXMA MP 240/MP 260 </t>
  </si>
  <si>
    <t>CANON MF 3110, kartuša črna EP 27</t>
  </si>
  <si>
    <t>TONER MINOLTA 4053403 TN-310 BIZHUB C350 17,5K BLK</t>
  </si>
  <si>
    <t>WASTE TONER BOX C353</t>
  </si>
  <si>
    <t>TONER MINOLTA  TN-310K BIZHUB C350</t>
  </si>
  <si>
    <t>TONER MINOLTA  TN-310C BIZHUB C350</t>
  </si>
  <si>
    <t>TONER MINOLTA  TN-310M BIZHUB C350</t>
  </si>
  <si>
    <t>TONER MINOLTA  TN-310Y BIZHUB C350</t>
  </si>
  <si>
    <t>TONER MINOLTA KONICA MINOLTA 1390MF, 1710566-001 ali 1710567-001 črna</t>
  </si>
  <si>
    <t>TONER SHARP SHARP- MX 3500N, BLK 36K</t>
  </si>
  <si>
    <t>TONER SHARP SHARP- MX 3500N, C 15K</t>
  </si>
  <si>
    <t>TONER SHARP SHARP- MX 3500N, M 15K</t>
  </si>
  <si>
    <t>TONER SHARP SHARP- MX 3500N, Y 15K</t>
  </si>
  <si>
    <t>Toner Minolta TN-312K</t>
  </si>
  <si>
    <t>Toner Minolta TN-312C</t>
  </si>
  <si>
    <t>Toner Minolta TN-312M</t>
  </si>
  <si>
    <t>Toner Minolta TN-312Y</t>
  </si>
  <si>
    <t>Toner MINOLTA TN511 BIZHUB 500</t>
  </si>
  <si>
    <t xml:space="preserve">CANON TONER BLACK CEXV 14   </t>
  </si>
  <si>
    <t xml:space="preserve">CANON  KARTUŠA BCI 3EBK  </t>
  </si>
  <si>
    <t>Toner CANON EP-22 črn</t>
  </si>
  <si>
    <t>Razvijalna enota - boben MINOLTA P1710568001 za PP1300</t>
  </si>
  <si>
    <t>TONER MINOLTA 8938404 TN-311 BIZHUP 350/362</t>
  </si>
  <si>
    <t>HP ČRNILO HPCN625A BLACK</t>
  </si>
  <si>
    <t>TONER CANON  ZA FAX L800</t>
  </si>
  <si>
    <t>TONER SAMSUNG MLT D1052L/ELS</t>
  </si>
  <si>
    <t>TONER SAMSUNG CLT Y4072S/ELS Y</t>
  </si>
  <si>
    <t>TONER SAMSUNG CLT Y4072S/ELS C</t>
  </si>
  <si>
    <t>TONER SAMSUNG CLT Y4072S/ELS M</t>
  </si>
  <si>
    <t>TONER SAMSUNG CLT Y4072S/ELS BLACK</t>
  </si>
  <si>
    <t>SKUPAJ</t>
  </si>
  <si>
    <t>SKLOP 1: MATERIAL ZA TISKANJE HP</t>
  </si>
  <si>
    <t>TABELA A</t>
  </si>
  <si>
    <t>NAZIV ARTIKLA</t>
  </si>
  <si>
    <t>EAN KODA oziroma šifra, po kateri se bo blago naročalo</t>
  </si>
  <si>
    <t>okvirna količina za obdobje veljavnosti pogodbe</t>
  </si>
  <si>
    <t>enota mere</t>
  </si>
  <si>
    <t>cena/enoto mere v EUR brez DDV</t>
  </si>
  <si>
    <t>TABELA B</t>
  </si>
  <si>
    <t>vrednost 22% DDV/enoto mere v EUR</t>
  </si>
  <si>
    <t>cena/enoto mere z DDV v EUR</t>
  </si>
  <si>
    <t>vrednost pozicije v EUR z DDV</t>
  </si>
  <si>
    <t>SKUPAJ:</t>
  </si>
  <si>
    <t>naziv artikla, ki ga za zahtevano pozicijo uporablja ponudnik</t>
  </si>
  <si>
    <t>SKLOP 2: MATERIAL ZA TISKANJE LEXMARK</t>
  </si>
  <si>
    <t>KOS</t>
  </si>
  <si>
    <t>SKLOP 3: MATERIAL ZA TISKANJE MEŠANO</t>
  </si>
  <si>
    <t>TONER MINOLTA KONICA MINOLTA PAGE PRO QMS 1100, 4152603/1710405-002-večja kapaciteta</t>
  </si>
  <si>
    <t>ČRNILO EPSON ČRNO XL 26XL (C13T26344012)</t>
  </si>
  <si>
    <t>Toner HP No95 za DeskJet 5940 črnilo C9364E (NO. 337)</t>
  </si>
  <si>
    <t>HPC4838A</t>
  </si>
  <si>
    <t>HPQ6511X</t>
  </si>
  <si>
    <t>HP ČRNILO za OFFICE PRO K550,  Cyan, 17ml No.88 (XL)</t>
  </si>
  <si>
    <t>HP ČRNILO za OFFICE PRO K550,  Magenta, 17ml No.88 (XL)</t>
  </si>
  <si>
    <t>HP ČRNILO za OFFICE PRO K550,  Yellow, 17ml No.88 (XL)</t>
  </si>
  <si>
    <t>HP ČRNILO za OFFICE PRO K550,  black, 55ml No.88 (XL)</t>
  </si>
  <si>
    <t>HPCE505A</t>
  </si>
  <si>
    <t>HPCB540A</t>
  </si>
  <si>
    <t>INK HP CN626A</t>
  </si>
  <si>
    <t>INK HP CN628A</t>
  </si>
  <si>
    <t>HPCE255X</t>
  </si>
  <si>
    <t>INK HP CN627A</t>
  </si>
  <si>
    <t xml:space="preserve">TONER CANON PG-512 </t>
  </si>
  <si>
    <t>ČRNILO EPSON C13T26324012 CYAN</t>
  </si>
  <si>
    <t>ČRNILO EPSON C13T26334012 MAGENTA</t>
  </si>
  <si>
    <t>ČRNILO EPSON C13T26344012 YELLOW</t>
  </si>
  <si>
    <t>TONER SHARP FO-25DC</t>
  </si>
  <si>
    <t>POSODA ZA ODP. TONER MINOLTA A0XPWY1 C452/552/652</t>
  </si>
  <si>
    <t>TONER MINOLTA A202050 TN-414 BIZHUP 363/423</t>
  </si>
  <si>
    <t>Toner Minolta za BIZHUB 250 (TN 211)</t>
  </si>
  <si>
    <r>
      <t xml:space="preserve">MORS 152/2017-ODP, MATERIAL ZA TISKANJE - </t>
    </r>
    <r>
      <rPr>
        <b/>
        <sz val="10"/>
        <color theme="1"/>
        <rFont val="Arial"/>
        <family val="2"/>
        <charset val="238"/>
      </rPr>
      <t>POPRAVLJENO</t>
    </r>
  </si>
  <si>
    <t>NOVA
ZŠ</t>
  </si>
  <si>
    <t>STARA
ZŠ</t>
  </si>
  <si>
    <t>HPCC531A</t>
  </si>
  <si>
    <t>HPCC532A</t>
  </si>
  <si>
    <t>HPCC533A</t>
  </si>
  <si>
    <t>HPQ6511A</t>
  </si>
  <si>
    <t>TONER OKI 45536416 BLK C931/C911 24K</t>
  </si>
  <si>
    <t>TONER OKI 45536413 YEL C931/C911 24K</t>
  </si>
  <si>
    <t>TONER OKI 45536414 MAG C931/C911 24K</t>
  </si>
  <si>
    <t>TONER OKI 45536415 CYAN C931/C911 24K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</si>
</sst>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);\(#,##0.00\)"/>
  </numFmts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Alignment="1"/>
    <xf numFmtId="0" fontId="1" fillId="3" borderId="1" xfId="0" applyFont="1" applyFill="1" applyBorder="1" applyAlignment="1">
      <alignment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164" fontId="2" fillId="3" borderId="1" xfId="0" applyNumberFormat="1" applyFont="1" applyFill="1" applyBorder="1" applyAlignment="1" applyProtection="1">
      <alignment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2" fillId="0" borderId="1" xfId="0" applyNumberFormat="1" applyFont="1" applyFill="1" applyBorder="1" applyAlignment="1" applyProtection="1">
      <alignment horizontal="left" vertical="center"/>
    </xf>
    <xf numFmtId="164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Border="1" applyAlignment="1"/>
    <xf numFmtId="0" fontId="1" fillId="0" borderId="0" xfId="0" applyFont="1" applyBorder="1"/>
    <xf numFmtId="0" fontId="2" fillId="0" borderId="0" xfId="0" applyNumberFormat="1" applyFont="1" applyFill="1" applyBorder="1" applyAlignment="1" applyProtection="1">
      <alignment horizontal="left" vertical="center"/>
    </xf>
    <xf numFmtId="164" fontId="2" fillId="0" borderId="0" xfId="0" applyNumberFormat="1" applyFont="1" applyFill="1" applyBorder="1" applyAlignment="1" applyProtection="1">
      <alignment vertical="center"/>
    </xf>
    <xf numFmtId="0" fontId="1" fillId="0" borderId="1" xfId="0" applyFont="1" applyFill="1" applyBorder="1"/>
    <xf numFmtId="0" fontId="1" fillId="0" borderId="1" xfId="0" applyFont="1" applyFill="1" applyBorder="1" applyAlignment="1"/>
    <xf numFmtId="0" fontId="2" fillId="0" borderId="1" xfId="0" applyFont="1" applyBorder="1" applyAlignment="1"/>
    <xf numFmtId="0" fontId="1" fillId="0" borderId="0" xfId="0" applyFont="1" applyBorder="1" applyAlignment="1"/>
    <xf numFmtId="0" fontId="2" fillId="2" borderId="1" xfId="0" applyFont="1" applyFill="1" applyBorder="1" applyAlignment="1"/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2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/>
    <xf numFmtId="0" fontId="3" fillId="0" borderId="1" xfId="0" applyFont="1" applyBorder="1"/>
    <xf numFmtId="0" fontId="3" fillId="0" borderId="0" xfId="0" applyFont="1" applyFill="1" applyAlignment="1"/>
    <xf numFmtId="164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2" fillId="3" borderId="1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6"/>
  <sheetViews>
    <sheetView topLeftCell="A82" zoomScale="130" zoomScaleNormal="130" workbookViewId="0">
      <selection activeCell="D89" sqref="D89"/>
    </sheetView>
  </sheetViews>
  <sheetFormatPr defaultRowHeight="12.75" x14ac:dyDescent="0.2"/>
  <cols>
    <col min="1" max="2" width="9.140625" style="1"/>
    <col min="3" max="3" width="11.28515625" style="1" bestFit="1" customWidth="1"/>
    <col min="4" max="4" width="69" style="9" bestFit="1" customWidth="1"/>
    <col min="5" max="5" width="22" style="9" customWidth="1"/>
    <col min="6" max="6" width="34.5703125" style="9" customWidth="1"/>
    <col min="7" max="7" width="11.85546875" style="1" customWidth="1"/>
    <col min="8" max="8" width="9.140625" style="1"/>
    <col min="9" max="10" width="13.7109375" style="1" customWidth="1"/>
    <col min="11" max="11" width="12.42578125" style="1" customWidth="1"/>
    <col min="12" max="12" width="16" style="1" customWidth="1"/>
    <col min="13" max="16384" width="9.140625" style="1"/>
  </cols>
  <sheetData>
    <row r="1" spans="1:12" x14ac:dyDescent="0.2">
      <c r="B1" s="1" t="s">
        <v>630</v>
      </c>
    </row>
    <row r="2" spans="1:12" x14ac:dyDescent="0.2">
      <c r="B2" s="1" t="s">
        <v>591</v>
      </c>
    </row>
    <row r="4" spans="1:12" x14ac:dyDescent="0.2">
      <c r="B4" s="1" t="s">
        <v>592</v>
      </c>
    </row>
    <row r="5" spans="1:12" s="13" customFormat="1" ht="63.75" x14ac:dyDescent="0.2">
      <c r="A5" s="43" t="s">
        <v>631</v>
      </c>
      <c r="B5" s="43" t="s">
        <v>632</v>
      </c>
      <c r="C5" s="11" t="s">
        <v>0</v>
      </c>
      <c r="D5" s="12" t="s">
        <v>593</v>
      </c>
      <c r="E5" s="12" t="s">
        <v>594</v>
      </c>
      <c r="F5" s="12" t="s">
        <v>603</v>
      </c>
      <c r="G5" s="10" t="s">
        <v>595</v>
      </c>
      <c r="H5" s="10" t="s">
        <v>596</v>
      </c>
      <c r="I5" s="10" t="s">
        <v>597</v>
      </c>
      <c r="J5" s="10" t="s">
        <v>599</v>
      </c>
      <c r="K5" s="10" t="s">
        <v>600</v>
      </c>
      <c r="L5" s="10" t="s">
        <v>601</v>
      </c>
    </row>
    <row r="6" spans="1:12" x14ac:dyDescent="0.2">
      <c r="A6" s="44">
        <v>1</v>
      </c>
      <c r="B6" s="14">
        <v>1</v>
      </c>
      <c r="C6" s="15" t="s">
        <v>55</v>
      </c>
      <c r="D6" s="16" t="s">
        <v>56</v>
      </c>
      <c r="E6" s="16"/>
      <c r="F6" s="16"/>
      <c r="G6" s="14">
        <v>389</v>
      </c>
      <c r="H6" s="14" t="s">
        <v>605</v>
      </c>
      <c r="I6" s="14"/>
      <c r="J6" s="14">
        <f>K6-I6</f>
        <v>0</v>
      </c>
      <c r="K6" s="14">
        <f>I6*1.22</f>
        <v>0</v>
      </c>
      <c r="L6" s="14">
        <f>K6*G6</f>
        <v>0</v>
      </c>
    </row>
    <row r="7" spans="1:12" x14ac:dyDescent="0.2">
      <c r="A7" s="44">
        <v>2</v>
      </c>
      <c r="B7" s="14">
        <v>2</v>
      </c>
      <c r="C7" s="15" t="s">
        <v>229</v>
      </c>
      <c r="D7" s="16" t="s">
        <v>230</v>
      </c>
      <c r="E7" s="16"/>
      <c r="F7" s="16"/>
      <c r="G7" s="14">
        <v>363</v>
      </c>
      <c r="H7" s="14" t="s">
        <v>605</v>
      </c>
      <c r="I7" s="14"/>
      <c r="J7" s="14">
        <f t="shared" ref="J7:J63" si="0">K7-I7</f>
        <v>0</v>
      </c>
      <c r="K7" s="14">
        <f t="shared" ref="K7:K63" si="1">I7*1.22</f>
        <v>0</v>
      </c>
      <c r="L7" s="14">
        <f t="shared" ref="L7:L63" si="2">K7*G7</f>
        <v>0</v>
      </c>
    </row>
    <row r="8" spans="1:12" x14ac:dyDescent="0.2">
      <c r="A8" s="44">
        <v>3</v>
      </c>
      <c r="B8" s="14">
        <v>3</v>
      </c>
      <c r="C8" s="15" t="s">
        <v>63</v>
      </c>
      <c r="D8" s="16" t="s">
        <v>64</v>
      </c>
      <c r="E8" s="16"/>
      <c r="F8" s="16"/>
      <c r="G8" s="14">
        <v>315</v>
      </c>
      <c r="H8" s="14" t="s">
        <v>605</v>
      </c>
      <c r="I8" s="14"/>
      <c r="J8" s="14">
        <f t="shared" si="0"/>
        <v>0</v>
      </c>
      <c r="K8" s="14">
        <f t="shared" si="1"/>
        <v>0</v>
      </c>
      <c r="L8" s="14">
        <f t="shared" si="2"/>
        <v>0</v>
      </c>
    </row>
    <row r="9" spans="1:12" x14ac:dyDescent="0.2">
      <c r="A9" s="44">
        <v>4</v>
      </c>
      <c r="B9" s="14">
        <v>4</v>
      </c>
      <c r="C9" s="15" t="s">
        <v>1</v>
      </c>
      <c r="D9" s="16" t="s">
        <v>2</v>
      </c>
      <c r="E9" s="16"/>
      <c r="F9" s="16"/>
      <c r="G9" s="14">
        <v>336</v>
      </c>
      <c r="H9" s="14" t="s">
        <v>605</v>
      </c>
      <c r="I9" s="14"/>
      <c r="J9" s="14">
        <f t="shared" si="0"/>
        <v>0</v>
      </c>
      <c r="K9" s="14">
        <f t="shared" si="1"/>
        <v>0</v>
      </c>
      <c r="L9" s="14">
        <f t="shared" si="2"/>
        <v>0</v>
      </c>
    </row>
    <row r="10" spans="1:12" x14ac:dyDescent="0.2">
      <c r="A10" s="44">
        <v>5</v>
      </c>
      <c r="B10" s="14">
        <v>5</v>
      </c>
      <c r="C10" s="15" t="s">
        <v>227</v>
      </c>
      <c r="D10" s="16" t="s">
        <v>228</v>
      </c>
      <c r="E10" s="16"/>
      <c r="F10" s="16"/>
      <c r="G10" s="14">
        <v>255</v>
      </c>
      <c r="H10" s="14" t="s">
        <v>605</v>
      </c>
      <c r="I10" s="14"/>
      <c r="J10" s="14">
        <f t="shared" si="0"/>
        <v>0</v>
      </c>
      <c r="K10" s="14">
        <f t="shared" si="1"/>
        <v>0</v>
      </c>
      <c r="L10" s="14">
        <f t="shared" si="2"/>
        <v>0</v>
      </c>
    </row>
    <row r="11" spans="1:12" x14ac:dyDescent="0.2">
      <c r="A11" s="44">
        <v>6</v>
      </c>
      <c r="B11" s="14">
        <v>6</v>
      </c>
      <c r="C11" s="15" t="s">
        <v>159</v>
      </c>
      <c r="D11" s="16" t="s">
        <v>160</v>
      </c>
      <c r="E11" s="16"/>
      <c r="F11" s="16"/>
      <c r="G11" s="14">
        <v>252</v>
      </c>
      <c r="H11" s="14" t="s">
        <v>605</v>
      </c>
      <c r="I11" s="14"/>
      <c r="J11" s="14">
        <f t="shared" si="0"/>
        <v>0</v>
      </c>
      <c r="K11" s="14">
        <f t="shared" si="1"/>
        <v>0</v>
      </c>
      <c r="L11" s="14">
        <f t="shared" si="2"/>
        <v>0</v>
      </c>
    </row>
    <row r="12" spans="1:12" x14ac:dyDescent="0.2">
      <c r="A12" s="44">
        <v>7</v>
      </c>
      <c r="B12" s="14">
        <v>7</v>
      </c>
      <c r="C12" s="15" t="s">
        <v>161</v>
      </c>
      <c r="D12" s="16" t="s">
        <v>162</v>
      </c>
      <c r="E12" s="16"/>
      <c r="F12" s="16"/>
      <c r="G12" s="14">
        <v>224</v>
      </c>
      <c r="H12" s="14" t="s">
        <v>605</v>
      </c>
      <c r="I12" s="14"/>
      <c r="J12" s="14">
        <f t="shared" si="0"/>
        <v>0</v>
      </c>
      <c r="K12" s="14">
        <f t="shared" si="1"/>
        <v>0</v>
      </c>
      <c r="L12" s="14">
        <f t="shared" si="2"/>
        <v>0</v>
      </c>
    </row>
    <row r="13" spans="1:12" x14ac:dyDescent="0.2">
      <c r="A13" s="44">
        <v>8</v>
      </c>
      <c r="B13" s="14">
        <v>8</v>
      </c>
      <c r="C13" s="15" t="s">
        <v>163</v>
      </c>
      <c r="D13" s="16" t="s">
        <v>164</v>
      </c>
      <c r="E13" s="16"/>
      <c r="F13" s="16"/>
      <c r="G13" s="14">
        <v>224</v>
      </c>
      <c r="H13" s="14" t="s">
        <v>605</v>
      </c>
      <c r="I13" s="14"/>
      <c r="J13" s="14">
        <f t="shared" si="0"/>
        <v>0</v>
      </c>
      <c r="K13" s="14">
        <f t="shared" si="1"/>
        <v>0</v>
      </c>
      <c r="L13" s="14">
        <f t="shared" si="2"/>
        <v>0</v>
      </c>
    </row>
    <row r="14" spans="1:12" x14ac:dyDescent="0.2">
      <c r="A14" s="44">
        <v>9</v>
      </c>
      <c r="B14" s="14">
        <v>9</v>
      </c>
      <c r="C14" s="15" t="s">
        <v>165</v>
      </c>
      <c r="D14" s="16" t="s">
        <v>166</v>
      </c>
      <c r="E14" s="16"/>
      <c r="F14" s="16"/>
      <c r="G14" s="14">
        <v>224</v>
      </c>
      <c r="H14" s="14" t="s">
        <v>605</v>
      </c>
      <c r="I14" s="14"/>
      <c r="J14" s="14">
        <f t="shared" si="0"/>
        <v>0</v>
      </c>
      <c r="K14" s="14">
        <f t="shared" si="1"/>
        <v>0</v>
      </c>
      <c r="L14" s="14">
        <f t="shared" si="2"/>
        <v>0</v>
      </c>
    </row>
    <row r="15" spans="1:12" x14ac:dyDescent="0.2">
      <c r="A15" s="44">
        <v>10</v>
      </c>
      <c r="B15" s="14">
        <v>10</v>
      </c>
      <c r="C15" s="15" t="s">
        <v>209</v>
      </c>
      <c r="D15" s="16" t="s">
        <v>210</v>
      </c>
      <c r="E15" s="16"/>
      <c r="F15" s="16"/>
      <c r="G15" s="14">
        <v>202</v>
      </c>
      <c r="H15" s="14" t="s">
        <v>605</v>
      </c>
      <c r="I15" s="14"/>
      <c r="J15" s="14">
        <f t="shared" si="0"/>
        <v>0</v>
      </c>
      <c r="K15" s="14">
        <f t="shared" si="1"/>
        <v>0</v>
      </c>
      <c r="L15" s="14">
        <f t="shared" si="2"/>
        <v>0</v>
      </c>
    </row>
    <row r="16" spans="1:12" x14ac:dyDescent="0.2">
      <c r="A16" s="44">
        <v>11</v>
      </c>
      <c r="B16" s="14">
        <v>11</v>
      </c>
      <c r="C16" s="15" t="s">
        <v>34</v>
      </c>
      <c r="D16" s="16" t="s">
        <v>35</v>
      </c>
      <c r="E16" s="16"/>
      <c r="F16" s="16"/>
      <c r="G16" s="14">
        <v>186</v>
      </c>
      <c r="H16" s="14" t="s">
        <v>605</v>
      </c>
      <c r="I16" s="14"/>
      <c r="J16" s="14">
        <f t="shared" si="0"/>
        <v>0</v>
      </c>
      <c r="K16" s="14">
        <f t="shared" si="1"/>
        <v>0</v>
      </c>
      <c r="L16" s="14">
        <f t="shared" si="2"/>
        <v>0</v>
      </c>
    </row>
    <row r="17" spans="1:12" x14ac:dyDescent="0.2">
      <c r="A17" s="44">
        <v>12</v>
      </c>
      <c r="B17" s="14">
        <v>12</v>
      </c>
      <c r="C17" s="15" t="s">
        <v>53</v>
      </c>
      <c r="D17" s="16" t="s">
        <v>54</v>
      </c>
      <c r="E17" s="16"/>
      <c r="F17" s="16"/>
      <c r="G17" s="14">
        <v>177</v>
      </c>
      <c r="H17" s="14" t="s">
        <v>605</v>
      </c>
      <c r="I17" s="14"/>
      <c r="J17" s="14">
        <f t="shared" si="0"/>
        <v>0</v>
      </c>
      <c r="K17" s="14">
        <f t="shared" si="1"/>
        <v>0</v>
      </c>
      <c r="L17" s="14">
        <f t="shared" si="2"/>
        <v>0</v>
      </c>
    </row>
    <row r="18" spans="1:12" x14ac:dyDescent="0.2">
      <c r="A18" s="44">
        <v>13</v>
      </c>
      <c r="B18" s="14">
        <v>13</v>
      </c>
      <c r="C18" s="15" t="s">
        <v>255</v>
      </c>
      <c r="D18" s="16" t="s">
        <v>256</v>
      </c>
      <c r="E18" s="16"/>
      <c r="F18" s="16"/>
      <c r="G18" s="14">
        <v>177</v>
      </c>
      <c r="H18" s="14" t="s">
        <v>605</v>
      </c>
      <c r="I18" s="14"/>
      <c r="J18" s="14">
        <f t="shared" si="0"/>
        <v>0</v>
      </c>
      <c r="K18" s="14">
        <f t="shared" si="1"/>
        <v>0</v>
      </c>
      <c r="L18" s="14">
        <f t="shared" si="2"/>
        <v>0</v>
      </c>
    </row>
    <row r="19" spans="1:12" x14ac:dyDescent="0.2">
      <c r="A19" s="44">
        <v>14</v>
      </c>
      <c r="B19" s="14">
        <v>14</v>
      </c>
      <c r="C19" s="15" t="s">
        <v>257</v>
      </c>
      <c r="D19" s="16" t="s">
        <v>258</v>
      </c>
      <c r="E19" s="16"/>
      <c r="F19" s="16"/>
      <c r="G19" s="14">
        <v>163</v>
      </c>
      <c r="H19" s="14" t="s">
        <v>605</v>
      </c>
      <c r="I19" s="14"/>
      <c r="J19" s="14">
        <f t="shared" si="0"/>
        <v>0</v>
      </c>
      <c r="K19" s="14">
        <f t="shared" si="1"/>
        <v>0</v>
      </c>
      <c r="L19" s="14">
        <f t="shared" si="2"/>
        <v>0</v>
      </c>
    </row>
    <row r="20" spans="1:12" x14ac:dyDescent="0.2">
      <c r="A20" s="44">
        <v>15</v>
      </c>
      <c r="B20" s="14">
        <v>15</v>
      </c>
      <c r="C20" s="15" t="s">
        <v>81</v>
      </c>
      <c r="D20" s="16" t="s">
        <v>82</v>
      </c>
      <c r="E20" s="16"/>
      <c r="F20" s="16"/>
      <c r="G20" s="14">
        <v>157</v>
      </c>
      <c r="H20" s="14" t="s">
        <v>605</v>
      </c>
      <c r="I20" s="14"/>
      <c r="J20" s="14">
        <f t="shared" si="0"/>
        <v>0</v>
      </c>
      <c r="K20" s="14">
        <f t="shared" si="1"/>
        <v>0</v>
      </c>
      <c r="L20" s="14">
        <f t="shared" si="2"/>
        <v>0</v>
      </c>
    </row>
    <row r="21" spans="1:12" x14ac:dyDescent="0.2">
      <c r="A21" s="44">
        <v>16</v>
      </c>
      <c r="B21" s="14">
        <v>16</v>
      </c>
      <c r="C21" s="15" t="s">
        <v>36</v>
      </c>
      <c r="D21" s="16" t="s">
        <v>37</v>
      </c>
      <c r="E21" s="16"/>
      <c r="F21" s="16"/>
      <c r="G21" s="14">
        <v>146</v>
      </c>
      <c r="H21" s="14" t="s">
        <v>605</v>
      </c>
      <c r="I21" s="14"/>
      <c r="J21" s="14">
        <f t="shared" si="0"/>
        <v>0</v>
      </c>
      <c r="K21" s="14">
        <f t="shared" si="1"/>
        <v>0</v>
      </c>
      <c r="L21" s="14">
        <f t="shared" si="2"/>
        <v>0</v>
      </c>
    </row>
    <row r="22" spans="1:12" x14ac:dyDescent="0.2">
      <c r="A22" s="44">
        <v>17</v>
      </c>
      <c r="B22" s="14">
        <v>17</v>
      </c>
      <c r="C22" s="15" t="s">
        <v>51</v>
      </c>
      <c r="D22" s="16" t="s">
        <v>52</v>
      </c>
      <c r="E22" s="16"/>
      <c r="F22" s="16"/>
      <c r="G22" s="14">
        <v>145</v>
      </c>
      <c r="H22" s="14" t="s">
        <v>605</v>
      </c>
      <c r="I22" s="14"/>
      <c r="J22" s="14">
        <f t="shared" si="0"/>
        <v>0</v>
      </c>
      <c r="K22" s="14">
        <f t="shared" si="1"/>
        <v>0</v>
      </c>
      <c r="L22" s="14">
        <f t="shared" si="2"/>
        <v>0</v>
      </c>
    </row>
    <row r="23" spans="1:12" x14ac:dyDescent="0.2">
      <c r="A23" s="44">
        <v>18</v>
      </c>
      <c r="B23" s="14">
        <v>18</v>
      </c>
      <c r="C23" s="15" t="s">
        <v>79</v>
      </c>
      <c r="D23" s="16" t="s">
        <v>80</v>
      </c>
      <c r="E23" s="16"/>
      <c r="F23" s="16"/>
      <c r="G23" s="14">
        <v>136</v>
      </c>
      <c r="H23" s="14" t="s">
        <v>605</v>
      </c>
      <c r="I23" s="14"/>
      <c r="J23" s="14">
        <f t="shared" si="0"/>
        <v>0</v>
      </c>
      <c r="K23" s="14">
        <f t="shared" si="1"/>
        <v>0</v>
      </c>
      <c r="L23" s="14">
        <f t="shared" si="2"/>
        <v>0</v>
      </c>
    </row>
    <row r="24" spans="1:12" x14ac:dyDescent="0.2">
      <c r="A24" s="44">
        <v>19</v>
      </c>
      <c r="B24" s="14">
        <v>19</v>
      </c>
      <c r="C24" s="15" t="s">
        <v>211</v>
      </c>
      <c r="D24" s="16" t="s">
        <v>212</v>
      </c>
      <c r="E24" s="16"/>
      <c r="F24" s="16"/>
      <c r="G24" s="14">
        <v>129</v>
      </c>
      <c r="H24" s="14" t="s">
        <v>605</v>
      </c>
      <c r="I24" s="14"/>
      <c r="J24" s="14">
        <f t="shared" si="0"/>
        <v>0</v>
      </c>
      <c r="K24" s="14">
        <f t="shared" si="1"/>
        <v>0</v>
      </c>
      <c r="L24" s="14">
        <f t="shared" si="2"/>
        <v>0</v>
      </c>
    </row>
    <row r="25" spans="1:12" x14ac:dyDescent="0.2">
      <c r="A25" s="44">
        <v>20</v>
      </c>
      <c r="B25" s="14">
        <v>20</v>
      </c>
      <c r="C25" s="15" t="s">
        <v>143</v>
      </c>
      <c r="D25" s="16" t="s">
        <v>144</v>
      </c>
      <c r="E25" s="16"/>
      <c r="F25" s="16"/>
      <c r="G25" s="14">
        <v>125</v>
      </c>
      <c r="H25" s="14" t="s">
        <v>605</v>
      </c>
      <c r="I25" s="14"/>
      <c r="J25" s="14">
        <f t="shared" si="0"/>
        <v>0</v>
      </c>
      <c r="K25" s="14">
        <f t="shared" si="1"/>
        <v>0</v>
      </c>
      <c r="L25" s="14">
        <f t="shared" si="2"/>
        <v>0</v>
      </c>
    </row>
    <row r="26" spans="1:12" x14ac:dyDescent="0.2">
      <c r="A26" s="44">
        <v>21</v>
      </c>
      <c r="B26" s="14">
        <v>21</v>
      </c>
      <c r="C26" s="15" t="s">
        <v>42</v>
      </c>
      <c r="D26" s="16" t="s">
        <v>43</v>
      </c>
      <c r="E26" s="16"/>
      <c r="F26" s="16"/>
      <c r="G26" s="14">
        <v>121</v>
      </c>
      <c r="H26" s="14" t="s">
        <v>605</v>
      </c>
      <c r="I26" s="14"/>
      <c r="J26" s="14">
        <f t="shared" si="0"/>
        <v>0</v>
      </c>
      <c r="K26" s="14">
        <f t="shared" si="1"/>
        <v>0</v>
      </c>
      <c r="L26" s="14">
        <f t="shared" si="2"/>
        <v>0</v>
      </c>
    </row>
    <row r="27" spans="1:12" x14ac:dyDescent="0.2">
      <c r="A27" s="44">
        <v>22</v>
      </c>
      <c r="B27" s="14">
        <v>22</v>
      </c>
      <c r="C27" s="15" t="s">
        <v>46</v>
      </c>
      <c r="D27" s="16" t="s">
        <v>47</v>
      </c>
      <c r="E27" s="16"/>
      <c r="F27" s="16"/>
      <c r="G27" s="14">
        <v>121</v>
      </c>
      <c r="H27" s="14" t="s">
        <v>605</v>
      </c>
      <c r="I27" s="14"/>
      <c r="J27" s="14">
        <f t="shared" si="0"/>
        <v>0</v>
      </c>
      <c r="K27" s="14">
        <f t="shared" si="1"/>
        <v>0</v>
      </c>
      <c r="L27" s="14">
        <f t="shared" si="2"/>
        <v>0</v>
      </c>
    </row>
    <row r="28" spans="1:12" x14ac:dyDescent="0.2">
      <c r="A28" s="44">
        <v>23</v>
      </c>
      <c r="B28" s="14">
        <v>23</v>
      </c>
      <c r="C28" s="15" t="s">
        <v>137</v>
      </c>
      <c r="D28" s="16" t="s">
        <v>138</v>
      </c>
      <c r="E28" s="16"/>
      <c r="F28" s="16"/>
      <c r="G28" s="14">
        <v>120</v>
      </c>
      <c r="H28" s="14" t="s">
        <v>605</v>
      </c>
      <c r="I28" s="14"/>
      <c r="J28" s="14">
        <f t="shared" si="0"/>
        <v>0</v>
      </c>
      <c r="K28" s="14">
        <f t="shared" si="1"/>
        <v>0</v>
      </c>
      <c r="L28" s="14">
        <f t="shared" si="2"/>
        <v>0</v>
      </c>
    </row>
    <row r="29" spans="1:12" x14ac:dyDescent="0.2">
      <c r="A29" s="44">
        <v>24</v>
      </c>
      <c r="B29" s="14">
        <v>24</v>
      </c>
      <c r="C29" s="15" t="s">
        <v>139</v>
      </c>
      <c r="D29" s="16" t="s">
        <v>140</v>
      </c>
      <c r="E29" s="16"/>
      <c r="F29" s="16"/>
      <c r="G29" s="14">
        <v>120</v>
      </c>
      <c r="H29" s="14" t="s">
        <v>605</v>
      </c>
      <c r="I29" s="14"/>
      <c r="J29" s="14">
        <f t="shared" si="0"/>
        <v>0</v>
      </c>
      <c r="K29" s="14">
        <f t="shared" si="1"/>
        <v>0</v>
      </c>
      <c r="L29" s="14">
        <f t="shared" si="2"/>
        <v>0</v>
      </c>
    </row>
    <row r="30" spans="1:12" x14ac:dyDescent="0.2">
      <c r="A30" s="44">
        <v>25</v>
      </c>
      <c r="B30" s="14">
        <v>25</v>
      </c>
      <c r="C30" s="15" t="s">
        <v>141</v>
      </c>
      <c r="D30" s="16" t="s">
        <v>142</v>
      </c>
      <c r="E30" s="16"/>
      <c r="F30" s="16"/>
      <c r="G30" s="14">
        <v>120</v>
      </c>
      <c r="H30" s="14" t="s">
        <v>605</v>
      </c>
      <c r="I30" s="14"/>
      <c r="J30" s="14">
        <f t="shared" si="0"/>
        <v>0</v>
      </c>
      <c r="K30" s="14">
        <f t="shared" si="1"/>
        <v>0</v>
      </c>
      <c r="L30" s="14">
        <f t="shared" si="2"/>
        <v>0</v>
      </c>
    </row>
    <row r="31" spans="1:12" x14ac:dyDescent="0.2">
      <c r="A31" s="44">
        <v>26</v>
      </c>
      <c r="B31" s="14">
        <v>26</v>
      </c>
      <c r="C31" s="15" t="s">
        <v>253</v>
      </c>
      <c r="D31" s="16" t="s">
        <v>254</v>
      </c>
      <c r="E31" s="16"/>
      <c r="F31" s="16"/>
      <c r="G31" s="14">
        <v>116</v>
      </c>
      <c r="H31" s="14" t="s">
        <v>605</v>
      </c>
      <c r="I31" s="14"/>
      <c r="J31" s="14">
        <f t="shared" si="0"/>
        <v>0</v>
      </c>
      <c r="K31" s="14">
        <f t="shared" si="1"/>
        <v>0</v>
      </c>
      <c r="L31" s="14">
        <f t="shared" si="2"/>
        <v>0</v>
      </c>
    </row>
    <row r="32" spans="1:12" x14ac:dyDescent="0.2">
      <c r="A32" s="44">
        <v>27</v>
      </c>
      <c r="B32" s="14">
        <v>27</v>
      </c>
      <c r="C32" s="15" t="s">
        <v>24</v>
      </c>
      <c r="D32" s="16" t="s">
        <v>25</v>
      </c>
      <c r="E32" s="16"/>
      <c r="F32" s="16"/>
      <c r="G32" s="14">
        <v>102</v>
      </c>
      <c r="H32" s="14" t="s">
        <v>605</v>
      </c>
      <c r="I32" s="14"/>
      <c r="J32" s="14">
        <f t="shared" si="0"/>
        <v>0</v>
      </c>
      <c r="K32" s="14">
        <f t="shared" si="1"/>
        <v>0</v>
      </c>
      <c r="L32" s="14">
        <f t="shared" si="2"/>
        <v>0</v>
      </c>
    </row>
    <row r="33" spans="1:12" x14ac:dyDescent="0.2">
      <c r="A33" s="44">
        <v>28</v>
      </c>
      <c r="B33" s="14">
        <v>28</v>
      </c>
      <c r="C33" s="15" t="s">
        <v>44</v>
      </c>
      <c r="D33" s="16" t="s">
        <v>45</v>
      </c>
      <c r="E33" s="16"/>
      <c r="F33" s="16"/>
      <c r="G33" s="14">
        <v>101</v>
      </c>
      <c r="H33" s="14" t="s">
        <v>605</v>
      </c>
      <c r="I33" s="14"/>
      <c r="J33" s="14">
        <f t="shared" si="0"/>
        <v>0</v>
      </c>
      <c r="K33" s="14">
        <f t="shared" si="1"/>
        <v>0</v>
      </c>
      <c r="L33" s="14">
        <f t="shared" si="2"/>
        <v>0</v>
      </c>
    </row>
    <row r="34" spans="1:12" x14ac:dyDescent="0.2">
      <c r="A34" s="44">
        <v>29</v>
      </c>
      <c r="B34" s="14">
        <v>29</v>
      </c>
      <c r="C34" s="15" t="s">
        <v>207</v>
      </c>
      <c r="D34" s="16" t="s">
        <v>208</v>
      </c>
      <c r="E34" s="16"/>
      <c r="F34" s="16"/>
      <c r="G34" s="14">
        <v>99</v>
      </c>
      <c r="H34" s="14" t="s">
        <v>605</v>
      </c>
      <c r="I34" s="14"/>
      <c r="J34" s="14">
        <f t="shared" si="0"/>
        <v>0</v>
      </c>
      <c r="K34" s="14">
        <f t="shared" si="1"/>
        <v>0</v>
      </c>
      <c r="L34" s="14">
        <f t="shared" si="2"/>
        <v>0</v>
      </c>
    </row>
    <row r="35" spans="1:12" x14ac:dyDescent="0.2">
      <c r="A35" s="44">
        <v>30</v>
      </c>
      <c r="B35" s="14">
        <v>30</v>
      </c>
      <c r="C35" s="15" t="s">
        <v>167</v>
      </c>
      <c r="D35" s="16" t="s">
        <v>168</v>
      </c>
      <c r="E35" s="16"/>
      <c r="F35" s="16"/>
      <c r="G35" s="14">
        <v>95</v>
      </c>
      <c r="H35" s="14" t="s">
        <v>605</v>
      </c>
      <c r="I35" s="14"/>
      <c r="J35" s="14">
        <f t="shared" si="0"/>
        <v>0</v>
      </c>
      <c r="K35" s="14">
        <f t="shared" si="1"/>
        <v>0</v>
      </c>
      <c r="L35" s="14">
        <f t="shared" si="2"/>
        <v>0</v>
      </c>
    </row>
    <row r="36" spans="1:12" x14ac:dyDescent="0.2">
      <c r="A36" s="44">
        <v>31</v>
      </c>
      <c r="B36" s="14">
        <v>31</v>
      </c>
      <c r="C36" s="15" t="s">
        <v>19</v>
      </c>
      <c r="D36" s="16" t="s">
        <v>20</v>
      </c>
      <c r="E36" s="16"/>
      <c r="F36" s="16"/>
      <c r="G36" s="14">
        <v>86</v>
      </c>
      <c r="H36" s="14" t="s">
        <v>605</v>
      </c>
      <c r="I36" s="14"/>
      <c r="J36" s="14">
        <f t="shared" si="0"/>
        <v>0</v>
      </c>
      <c r="K36" s="14">
        <f t="shared" si="1"/>
        <v>0</v>
      </c>
      <c r="L36" s="14">
        <f t="shared" si="2"/>
        <v>0</v>
      </c>
    </row>
    <row r="37" spans="1:12" x14ac:dyDescent="0.2">
      <c r="A37" s="44">
        <v>32</v>
      </c>
      <c r="B37" s="14">
        <v>32</v>
      </c>
      <c r="C37" s="15" t="s">
        <v>21</v>
      </c>
      <c r="D37" s="16" t="s">
        <v>22</v>
      </c>
      <c r="E37" s="16"/>
      <c r="F37" s="16"/>
      <c r="G37" s="14">
        <v>86</v>
      </c>
      <c r="H37" s="14" t="s">
        <v>605</v>
      </c>
      <c r="I37" s="14"/>
      <c r="J37" s="14">
        <f t="shared" si="0"/>
        <v>0</v>
      </c>
      <c r="K37" s="14">
        <f t="shared" si="1"/>
        <v>0</v>
      </c>
      <c r="L37" s="14">
        <f t="shared" si="2"/>
        <v>0</v>
      </c>
    </row>
    <row r="38" spans="1:12" x14ac:dyDescent="0.2">
      <c r="A38" s="44">
        <v>33</v>
      </c>
      <c r="B38" s="14">
        <v>33</v>
      </c>
      <c r="C38" s="15" t="s">
        <v>610</v>
      </c>
      <c r="D38" s="16" t="s">
        <v>23</v>
      </c>
      <c r="E38" s="16"/>
      <c r="F38" s="16"/>
      <c r="G38" s="14">
        <v>86</v>
      </c>
      <c r="H38" s="14" t="s">
        <v>605</v>
      </c>
      <c r="I38" s="14"/>
      <c r="J38" s="14">
        <f t="shared" si="0"/>
        <v>0</v>
      </c>
      <c r="K38" s="14">
        <f t="shared" si="1"/>
        <v>0</v>
      </c>
      <c r="L38" s="14">
        <f t="shared" si="2"/>
        <v>0</v>
      </c>
    </row>
    <row r="39" spans="1:12" x14ac:dyDescent="0.2">
      <c r="A39" s="44">
        <v>34</v>
      </c>
      <c r="B39" s="14">
        <v>35</v>
      </c>
      <c r="C39" s="15" t="s">
        <v>107</v>
      </c>
      <c r="D39" s="16" t="s">
        <v>108</v>
      </c>
      <c r="E39" s="16"/>
      <c r="F39" s="16"/>
      <c r="G39" s="14">
        <v>79</v>
      </c>
      <c r="H39" s="14" t="s">
        <v>605</v>
      </c>
      <c r="I39" s="14"/>
      <c r="J39" s="14">
        <f t="shared" si="0"/>
        <v>0</v>
      </c>
      <c r="K39" s="14">
        <f t="shared" si="1"/>
        <v>0</v>
      </c>
      <c r="L39" s="14">
        <f t="shared" si="2"/>
        <v>0</v>
      </c>
    </row>
    <row r="40" spans="1:12" x14ac:dyDescent="0.2">
      <c r="A40" s="44">
        <v>35</v>
      </c>
      <c r="B40" s="14">
        <v>36</v>
      </c>
      <c r="C40" s="15" t="s">
        <v>48</v>
      </c>
      <c r="D40" s="16" t="s">
        <v>47</v>
      </c>
      <c r="E40" s="16"/>
      <c r="F40" s="16"/>
      <c r="G40" s="14">
        <v>76</v>
      </c>
      <c r="H40" s="14" t="s">
        <v>605</v>
      </c>
      <c r="I40" s="14"/>
      <c r="J40" s="14">
        <f t="shared" si="0"/>
        <v>0</v>
      </c>
      <c r="K40" s="14">
        <f t="shared" si="1"/>
        <v>0</v>
      </c>
      <c r="L40" s="14">
        <f t="shared" si="2"/>
        <v>0</v>
      </c>
    </row>
    <row r="41" spans="1:12" x14ac:dyDescent="0.2">
      <c r="A41" s="44">
        <v>36</v>
      </c>
      <c r="B41" s="14">
        <v>37</v>
      </c>
      <c r="C41" s="15" t="s">
        <v>239</v>
      </c>
      <c r="D41" s="16" t="s">
        <v>240</v>
      </c>
      <c r="E41" s="16"/>
      <c r="F41" s="16"/>
      <c r="G41" s="14">
        <v>100</v>
      </c>
      <c r="H41" s="14" t="s">
        <v>605</v>
      </c>
      <c r="I41" s="14"/>
      <c r="J41" s="14">
        <f t="shared" si="0"/>
        <v>0</v>
      </c>
      <c r="K41" s="14">
        <f t="shared" si="1"/>
        <v>0</v>
      </c>
      <c r="L41" s="14">
        <f t="shared" si="2"/>
        <v>0</v>
      </c>
    </row>
    <row r="42" spans="1:12" x14ac:dyDescent="0.2">
      <c r="A42" s="44">
        <v>37</v>
      </c>
      <c r="B42" s="14">
        <v>38</v>
      </c>
      <c r="C42" s="15" t="s">
        <v>241</v>
      </c>
      <c r="D42" s="16" t="s">
        <v>242</v>
      </c>
      <c r="E42" s="16"/>
      <c r="F42" s="16"/>
      <c r="G42" s="14">
        <v>85</v>
      </c>
      <c r="H42" s="14" t="s">
        <v>605</v>
      </c>
      <c r="I42" s="14"/>
      <c r="J42" s="14">
        <f t="shared" si="0"/>
        <v>0</v>
      </c>
      <c r="K42" s="14">
        <f t="shared" si="1"/>
        <v>0</v>
      </c>
      <c r="L42" s="14">
        <f t="shared" si="2"/>
        <v>0</v>
      </c>
    </row>
    <row r="43" spans="1:12" x14ac:dyDescent="0.2">
      <c r="A43" s="44">
        <v>38</v>
      </c>
      <c r="B43" s="14">
        <v>39</v>
      </c>
      <c r="C43" s="15" t="s">
        <v>243</v>
      </c>
      <c r="D43" s="16" t="s">
        <v>244</v>
      </c>
      <c r="E43" s="16"/>
      <c r="F43" s="16"/>
      <c r="G43" s="14">
        <v>85</v>
      </c>
      <c r="H43" s="14" t="s">
        <v>605</v>
      </c>
      <c r="I43" s="14"/>
      <c r="J43" s="14">
        <f t="shared" si="0"/>
        <v>0</v>
      </c>
      <c r="K43" s="14">
        <f t="shared" si="1"/>
        <v>0</v>
      </c>
      <c r="L43" s="14">
        <f t="shared" si="2"/>
        <v>0</v>
      </c>
    </row>
    <row r="44" spans="1:12" x14ac:dyDescent="0.2">
      <c r="A44" s="44">
        <v>39</v>
      </c>
      <c r="B44" s="14">
        <v>40</v>
      </c>
      <c r="C44" s="15" t="s">
        <v>245</v>
      </c>
      <c r="D44" s="16" t="s">
        <v>246</v>
      </c>
      <c r="E44" s="16"/>
      <c r="F44" s="16"/>
      <c r="G44" s="14">
        <v>85</v>
      </c>
      <c r="H44" s="14" t="s">
        <v>605</v>
      </c>
      <c r="I44" s="14"/>
      <c r="J44" s="14">
        <f t="shared" si="0"/>
        <v>0</v>
      </c>
      <c r="K44" s="14">
        <f t="shared" si="1"/>
        <v>0</v>
      </c>
      <c r="L44" s="14">
        <f t="shared" si="2"/>
        <v>0</v>
      </c>
    </row>
    <row r="45" spans="1:12" x14ac:dyDescent="0.2">
      <c r="A45" s="44">
        <v>40</v>
      </c>
      <c r="B45" s="14">
        <v>41</v>
      </c>
      <c r="C45" s="15" t="s">
        <v>7</v>
      </c>
      <c r="D45" s="16" t="s">
        <v>8</v>
      </c>
      <c r="E45" s="16"/>
      <c r="F45" s="16"/>
      <c r="G45" s="14">
        <v>77</v>
      </c>
      <c r="H45" s="14" t="s">
        <v>605</v>
      </c>
      <c r="I45" s="14"/>
      <c r="J45" s="14">
        <f t="shared" si="0"/>
        <v>0</v>
      </c>
      <c r="K45" s="14">
        <f t="shared" si="1"/>
        <v>0</v>
      </c>
      <c r="L45" s="14">
        <f t="shared" si="2"/>
        <v>0</v>
      </c>
    </row>
    <row r="46" spans="1:12" x14ac:dyDescent="0.2">
      <c r="A46" s="44">
        <v>41</v>
      </c>
      <c r="B46" s="14">
        <v>42</v>
      </c>
      <c r="C46" s="15" t="s">
        <v>223</v>
      </c>
      <c r="D46" s="16" t="s">
        <v>224</v>
      </c>
      <c r="E46" s="16"/>
      <c r="F46" s="16"/>
      <c r="G46" s="14">
        <v>70</v>
      </c>
      <c r="H46" s="14" t="s">
        <v>605</v>
      </c>
      <c r="I46" s="14"/>
      <c r="J46" s="14">
        <f t="shared" si="0"/>
        <v>0</v>
      </c>
      <c r="K46" s="14">
        <f t="shared" si="1"/>
        <v>0</v>
      </c>
      <c r="L46" s="14">
        <f t="shared" si="2"/>
        <v>0</v>
      </c>
    </row>
    <row r="47" spans="1:12" x14ac:dyDescent="0.2">
      <c r="A47" s="44">
        <v>42</v>
      </c>
      <c r="B47" s="14">
        <v>44</v>
      </c>
      <c r="C47" s="15" t="s">
        <v>59</v>
      </c>
      <c r="D47" s="16" t="s">
        <v>60</v>
      </c>
      <c r="E47" s="16"/>
      <c r="F47" s="16"/>
      <c r="G47" s="14">
        <v>65</v>
      </c>
      <c r="H47" s="14" t="s">
        <v>605</v>
      </c>
      <c r="I47" s="14"/>
      <c r="J47" s="14">
        <f t="shared" si="0"/>
        <v>0</v>
      </c>
      <c r="K47" s="14">
        <f t="shared" si="1"/>
        <v>0</v>
      </c>
      <c r="L47" s="14">
        <f t="shared" si="2"/>
        <v>0</v>
      </c>
    </row>
    <row r="48" spans="1:12" x14ac:dyDescent="0.2">
      <c r="A48" s="44">
        <v>43</v>
      </c>
      <c r="B48" s="14">
        <v>49</v>
      </c>
      <c r="C48" s="15" t="s">
        <v>57</v>
      </c>
      <c r="D48" s="16" t="s">
        <v>58</v>
      </c>
      <c r="E48" s="16"/>
      <c r="F48" s="16"/>
      <c r="G48" s="14">
        <v>50</v>
      </c>
      <c r="H48" s="14" t="s">
        <v>605</v>
      </c>
      <c r="I48" s="14"/>
      <c r="J48" s="14">
        <f t="shared" si="0"/>
        <v>0</v>
      </c>
      <c r="K48" s="14">
        <f t="shared" si="1"/>
        <v>0</v>
      </c>
      <c r="L48" s="14">
        <f t="shared" si="2"/>
        <v>0</v>
      </c>
    </row>
    <row r="49" spans="1:12" x14ac:dyDescent="0.2">
      <c r="A49" s="44">
        <v>44</v>
      </c>
      <c r="B49" s="14">
        <v>50</v>
      </c>
      <c r="C49" s="15" t="s">
        <v>26</v>
      </c>
      <c r="D49" s="16" t="s">
        <v>27</v>
      </c>
      <c r="E49" s="16"/>
      <c r="F49" s="16"/>
      <c r="G49" s="14">
        <v>48</v>
      </c>
      <c r="H49" s="14" t="s">
        <v>605</v>
      </c>
      <c r="I49" s="14"/>
      <c r="J49" s="14">
        <f t="shared" si="0"/>
        <v>0</v>
      </c>
      <c r="K49" s="14">
        <f t="shared" si="1"/>
        <v>0</v>
      </c>
      <c r="L49" s="14">
        <f t="shared" si="2"/>
        <v>0</v>
      </c>
    </row>
    <row r="50" spans="1:12" x14ac:dyDescent="0.2">
      <c r="A50" s="44">
        <v>45</v>
      </c>
      <c r="B50" s="14">
        <v>51</v>
      </c>
      <c r="C50" s="15" t="s">
        <v>5</v>
      </c>
      <c r="D50" s="16" t="s">
        <v>6</v>
      </c>
      <c r="E50" s="16"/>
      <c r="F50" s="16"/>
      <c r="G50" s="14">
        <v>45</v>
      </c>
      <c r="H50" s="14" t="s">
        <v>605</v>
      </c>
      <c r="I50" s="14"/>
      <c r="J50" s="14">
        <f t="shared" si="0"/>
        <v>0</v>
      </c>
      <c r="K50" s="14">
        <f t="shared" si="1"/>
        <v>0</v>
      </c>
      <c r="L50" s="14">
        <f t="shared" si="2"/>
        <v>0</v>
      </c>
    </row>
    <row r="51" spans="1:12" x14ac:dyDescent="0.2">
      <c r="A51" s="44">
        <v>46</v>
      </c>
      <c r="B51" s="14">
        <v>52</v>
      </c>
      <c r="C51" s="15" t="s">
        <v>28</v>
      </c>
      <c r="D51" s="16" t="s">
        <v>29</v>
      </c>
      <c r="E51" s="16"/>
      <c r="F51" s="16"/>
      <c r="G51" s="14">
        <v>45</v>
      </c>
      <c r="H51" s="14" t="s">
        <v>605</v>
      </c>
      <c r="I51" s="14"/>
      <c r="J51" s="14">
        <f t="shared" si="0"/>
        <v>0</v>
      </c>
      <c r="K51" s="14">
        <f t="shared" si="1"/>
        <v>0</v>
      </c>
      <c r="L51" s="14">
        <f t="shared" si="2"/>
        <v>0</v>
      </c>
    </row>
    <row r="52" spans="1:12" x14ac:dyDescent="0.2">
      <c r="A52" s="44">
        <v>47</v>
      </c>
      <c r="B52" s="14">
        <v>53</v>
      </c>
      <c r="C52" s="15" t="s">
        <v>30</v>
      </c>
      <c r="D52" s="16" t="s">
        <v>31</v>
      </c>
      <c r="E52" s="16"/>
      <c r="F52" s="16"/>
      <c r="G52" s="14">
        <v>45</v>
      </c>
      <c r="H52" s="14" t="s">
        <v>605</v>
      </c>
      <c r="I52" s="14"/>
      <c r="J52" s="14">
        <f t="shared" si="0"/>
        <v>0</v>
      </c>
      <c r="K52" s="14">
        <f t="shared" si="1"/>
        <v>0</v>
      </c>
      <c r="L52" s="14">
        <f t="shared" si="2"/>
        <v>0</v>
      </c>
    </row>
    <row r="53" spans="1:12" x14ac:dyDescent="0.2">
      <c r="A53" s="44">
        <v>48</v>
      </c>
      <c r="B53" s="14">
        <v>54</v>
      </c>
      <c r="C53" s="15" t="s">
        <v>32</v>
      </c>
      <c r="D53" s="16" t="s">
        <v>33</v>
      </c>
      <c r="E53" s="16"/>
      <c r="F53" s="16"/>
      <c r="G53" s="14">
        <v>45</v>
      </c>
      <c r="H53" s="14" t="s">
        <v>605</v>
      </c>
      <c r="I53" s="14"/>
      <c r="J53" s="14">
        <f t="shared" si="0"/>
        <v>0</v>
      </c>
      <c r="K53" s="14">
        <f t="shared" si="1"/>
        <v>0</v>
      </c>
      <c r="L53" s="14">
        <f t="shared" si="2"/>
        <v>0</v>
      </c>
    </row>
    <row r="54" spans="1:12" x14ac:dyDescent="0.2">
      <c r="A54" s="44">
        <v>49</v>
      </c>
      <c r="B54" s="14">
        <v>55</v>
      </c>
      <c r="C54" s="15" t="s">
        <v>38</v>
      </c>
      <c r="D54" s="16" t="s">
        <v>39</v>
      </c>
      <c r="E54" s="16"/>
      <c r="F54" s="16"/>
      <c r="G54" s="14">
        <v>39</v>
      </c>
      <c r="H54" s="14" t="s">
        <v>605</v>
      </c>
      <c r="I54" s="14"/>
      <c r="J54" s="14">
        <f t="shared" si="0"/>
        <v>0</v>
      </c>
      <c r="K54" s="14">
        <f t="shared" si="1"/>
        <v>0</v>
      </c>
      <c r="L54" s="14">
        <f t="shared" si="2"/>
        <v>0</v>
      </c>
    </row>
    <row r="55" spans="1:12" x14ac:dyDescent="0.2">
      <c r="A55" s="44">
        <v>50</v>
      </c>
      <c r="B55" s="14">
        <v>56</v>
      </c>
      <c r="C55" s="15" t="s">
        <v>231</v>
      </c>
      <c r="D55" s="16" t="s">
        <v>232</v>
      </c>
      <c r="E55" s="16"/>
      <c r="F55" s="16"/>
      <c r="G55" s="14">
        <v>35</v>
      </c>
      <c r="H55" s="14" t="s">
        <v>605</v>
      </c>
      <c r="I55" s="14"/>
      <c r="J55" s="14">
        <f t="shared" si="0"/>
        <v>0</v>
      </c>
      <c r="K55" s="14">
        <f t="shared" si="1"/>
        <v>0</v>
      </c>
      <c r="L55" s="14">
        <f t="shared" si="2"/>
        <v>0</v>
      </c>
    </row>
    <row r="56" spans="1:12" x14ac:dyDescent="0.2">
      <c r="A56" s="44">
        <v>51</v>
      </c>
      <c r="B56" s="14">
        <v>58</v>
      </c>
      <c r="C56" s="15" t="s">
        <v>251</v>
      </c>
      <c r="D56" s="16" t="s">
        <v>252</v>
      </c>
      <c r="E56" s="16"/>
      <c r="F56" s="16"/>
      <c r="G56" s="14">
        <v>34</v>
      </c>
      <c r="H56" s="14" t="s">
        <v>605</v>
      </c>
      <c r="I56" s="14"/>
      <c r="J56" s="14">
        <f t="shared" si="0"/>
        <v>0</v>
      </c>
      <c r="K56" s="14">
        <f t="shared" si="1"/>
        <v>0</v>
      </c>
      <c r="L56" s="14">
        <f t="shared" si="2"/>
        <v>0</v>
      </c>
    </row>
    <row r="57" spans="1:12" x14ac:dyDescent="0.2">
      <c r="A57" s="44">
        <v>52</v>
      </c>
      <c r="B57" s="14">
        <v>59</v>
      </c>
      <c r="C57" s="15" t="s">
        <v>233</v>
      </c>
      <c r="D57" s="16" t="s">
        <v>234</v>
      </c>
      <c r="E57" s="16"/>
      <c r="F57" s="16"/>
      <c r="G57" s="14">
        <v>33</v>
      </c>
      <c r="H57" s="14" t="s">
        <v>605</v>
      </c>
      <c r="I57" s="14"/>
      <c r="J57" s="14">
        <f t="shared" si="0"/>
        <v>0</v>
      </c>
      <c r="K57" s="14">
        <f t="shared" si="1"/>
        <v>0</v>
      </c>
      <c r="L57" s="14">
        <f t="shared" si="2"/>
        <v>0</v>
      </c>
    </row>
    <row r="58" spans="1:12" x14ac:dyDescent="0.2">
      <c r="A58" s="44">
        <v>53</v>
      </c>
      <c r="B58" s="14">
        <v>60</v>
      </c>
      <c r="C58" s="15" t="s">
        <v>83</v>
      </c>
      <c r="D58" s="16" t="s">
        <v>84</v>
      </c>
      <c r="E58" s="16"/>
      <c r="F58" s="16"/>
      <c r="G58" s="14">
        <v>31</v>
      </c>
      <c r="H58" s="14" t="s">
        <v>605</v>
      </c>
      <c r="I58" s="14"/>
      <c r="J58" s="14">
        <f t="shared" si="0"/>
        <v>0</v>
      </c>
      <c r="K58" s="14">
        <f t="shared" si="1"/>
        <v>0</v>
      </c>
      <c r="L58" s="14">
        <f t="shared" si="2"/>
        <v>0</v>
      </c>
    </row>
    <row r="59" spans="1:12" x14ac:dyDescent="0.2">
      <c r="A59" s="44">
        <v>54</v>
      </c>
      <c r="B59" s="14">
        <v>61</v>
      </c>
      <c r="C59" s="15" t="s">
        <v>77</v>
      </c>
      <c r="D59" s="16" t="s">
        <v>78</v>
      </c>
      <c r="E59" s="16"/>
      <c r="F59" s="16"/>
      <c r="G59" s="14">
        <v>27</v>
      </c>
      <c r="H59" s="14" t="s">
        <v>605</v>
      </c>
      <c r="I59" s="14"/>
      <c r="J59" s="14">
        <f t="shared" si="0"/>
        <v>0</v>
      </c>
      <c r="K59" s="14">
        <f t="shared" si="1"/>
        <v>0</v>
      </c>
      <c r="L59" s="14">
        <f t="shared" si="2"/>
        <v>0</v>
      </c>
    </row>
    <row r="60" spans="1:12" x14ac:dyDescent="0.2">
      <c r="A60" s="44">
        <v>55</v>
      </c>
      <c r="B60" s="14">
        <v>62</v>
      </c>
      <c r="C60" s="15" t="s">
        <v>235</v>
      </c>
      <c r="D60" s="16" t="s">
        <v>236</v>
      </c>
      <c r="E60" s="16"/>
      <c r="F60" s="16"/>
      <c r="G60" s="14">
        <v>27</v>
      </c>
      <c r="H60" s="14" t="s">
        <v>605</v>
      </c>
      <c r="I60" s="14"/>
      <c r="J60" s="14">
        <f t="shared" si="0"/>
        <v>0</v>
      </c>
      <c r="K60" s="14">
        <f t="shared" si="1"/>
        <v>0</v>
      </c>
      <c r="L60" s="14">
        <f t="shared" si="2"/>
        <v>0</v>
      </c>
    </row>
    <row r="61" spans="1:12" x14ac:dyDescent="0.2">
      <c r="A61" s="44">
        <v>56</v>
      </c>
      <c r="B61" s="14">
        <v>63</v>
      </c>
      <c r="C61" s="15" t="s">
        <v>205</v>
      </c>
      <c r="D61" s="16" t="s">
        <v>206</v>
      </c>
      <c r="E61" s="16"/>
      <c r="F61" s="16"/>
      <c r="G61" s="14">
        <v>26</v>
      </c>
      <c r="H61" s="14" t="s">
        <v>605</v>
      </c>
      <c r="I61" s="14"/>
      <c r="J61" s="14">
        <f t="shared" si="0"/>
        <v>0</v>
      </c>
      <c r="K61" s="14">
        <f t="shared" si="1"/>
        <v>0</v>
      </c>
      <c r="L61" s="14">
        <f t="shared" si="2"/>
        <v>0</v>
      </c>
    </row>
    <row r="62" spans="1:12" x14ac:dyDescent="0.2">
      <c r="A62" s="44">
        <v>57</v>
      </c>
      <c r="B62" s="14">
        <v>64</v>
      </c>
      <c r="C62" s="15" t="s">
        <v>237</v>
      </c>
      <c r="D62" s="16" t="s">
        <v>238</v>
      </c>
      <c r="E62" s="16"/>
      <c r="F62" s="16"/>
      <c r="G62" s="14">
        <v>26</v>
      </c>
      <c r="H62" s="14" t="s">
        <v>605</v>
      </c>
      <c r="I62" s="14"/>
      <c r="J62" s="14">
        <f t="shared" si="0"/>
        <v>0</v>
      </c>
      <c r="K62" s="14">
        <f t="shared" si="1"/>
        <v>0</v>
      </c>
      <c r="L62" s="14">
        <f t="shared" si="2"/>
        <v>0</v>
      </c>
    </row>
    <row r="63" spans="1:12" x14ac:dyDescent="0.2">
      <c r="A63" s="44">
        <v>58</v>
      </c>
      <c r="B63" s="14">
        <v>65</v>
      </c>
      <c r="C63" s="15" t="s">
        <v>40</v>
      </c>
      <c r="D63" s="16" t="s">
        <v>41</v>
      </c>
      <c r="E63" s="16"/>
      <c r="F63" s="16"/>
      <c r="G63" s="14">
        <v>25</v>
      </c>
      <c r="H63" s="14" t="s">
        <v>605</v>
      </c>
      <c r="I63" s="14"/>
      <c r="J63" s="14">
        <f t="shared" si="0"/>
        <v>0</v>
      </c>
      <c r="K63" s="14">
        <f t="shared" si="1"/>
        <v>0</v>
      </c>
      <c r="L63" s="14">
        <f t="shared" si="2"/>
        <v>0</v>
      </c>
    </row>
    <row r="64" spans="1:12" x14ac:dyDescent="0.2">
      <c r="A64" s="44">
        <v>59</v>
      </c>
      <c r="B64" s="14">
        <v>67</v>
      </c>
      <c r="C64" s="15" t="s">
        <v>85</v>
      </c>
      <c r="D64" s="16" t="s">
        <v>86</v>
      </c>
      <c r="E64" s="16"/>
      <c r="F64" s="16"/>
      <c r="G64" s="14">
        <v>25</v>
      </c>
      <c r="H64" s="14" t="s">
        <v>605</v>
      </c>
      <c r="I64" s="14"/>
      <c r="J64" s="14">
        <f t="shared" ref="J64:J85" si="3">K64-I64</f>
        <v>0</v>
      </c>
      <c r="K64" s="14">
        <f t="shared" ref="K64:K85" si="4">I64*1.22</f>
        <v>0</v>
      </c>
      <c r="L64" s="14">
        <f t="shared" ref="L64:L85" si="5">K64*G64</f>
        <v>0</v>
      </c>
    </row>
    <row r="65" spans="1:12" x14ac:dyDescent="0.2">
      <c r="A65" s="44">
        <v>60</v>
      </c>
      <c r="B65" s="14">
        <v>68</v>
      </c>
      <c r="C65" s="15" t="s">
        <v>87</v>
      </c>
      <c r="D65" s="16" t="s">
        <v>88</v>
      </c>
      <c r="E65" s="16"/>
      <c r="F65" s="16"/>
      <c r="G65" s="14">
        <v>25</v>
      </c>
      <c r="H65" s="14" t="s">
        <v>605</v>
      </c>
      <c r="I65" s="14"/>
      <c r="J65" s="14">
        <f t="shared" si="3"/>
        <v>0</v>
      </c>
      <c r="K65" s="14">
        <f t="shared" si="4"/>
        <v>0</v>
      </c>
      <c r="L65" s="14">
        <f t="shared" si="5"/>
        <v>0</v>
      </c>
    </row>
    <row r="66" spans="1:12" x14ac:dyDescent="0.2">
      <c r="A66" s="44">
        <v>61</v>
      </c>
      <c r="B66" s="14">
        <v>69</v>
      </c>
      <c r="C66" s="15" t="s">
        <v>89</v>
      </c>
      <c r="D66" s="16" t="s">
        <v>90</v>
      </c>
      <c r="E66" s="16"/>
      <c r="F66" s="16"/>
      <c r="G66" s="14">
        <v>25</v>
      </c>
      <c r="H66" s="14" t="s">
        <v>605</v>
      </c>
      <c r="I66" s="14"/>
      <c r="J66" s="14">
        <f t="shared" si="3"/>
        <v>0</v>
      </c>
      <c r="K66" s="14">
        <f t="shared" si="4"/>
        <v>0</v>
      </c>
      <c r="L66" s="14">
        <f t="shared" si="5"/>
        <v>0</v>
      </c>
    </row>
    <row r="67" spans="1:12" x14ac:dyDescent="0.2">
      <c r="A67" s="44">
        <v>62</v>
      </c>
      <c r="B67" s="14">
        <v>71</v>
      </c>
      <c r="C67" s="14"/>
      <c r="D67" s="5" t="s">
        <v>609</v>
      </c>
      <c r="E67" s="5"/>
      <c r="F67" s="5"/>
      <c r="G67" s="14">
        <v>24</v>
      </c>
      <c r="H67" s="14" t="s">
        <v>605</v>
      </c>
      <c r="I67" s="14"/>
      <c r="J67" s="14">
        <f t="shared" si="3"/>
        <v>0</v>
      </c>
      <c r="K67" s="14">
        <f t="shared" si="4"/>
        <v>0</v>
      </c>
      <c r="L67" s="14">
        <f t="shared" si="5"/>
        <v>0</v>
      </c>
    </row>
    <row r="68" spans="1:12" x14ac:dyDescent="0.2">
      <c r="A68" s="44">
        <v>63</v>
      </c>
      <c r="B68" s="14">
        <v>73</v>
      </c>
      <c r="C68" s="15" t="s">
        <v>247</v>
      </c>
      <c r="D68" s="16" t="s">
        <v>248</v>
      </c>
      <c r="E68" s="16"/>
      <c r="F68" s="16"/>
      <c r="G68" s="14">
        <v>22</v>
      </c>
      <c r="H68" s="14" t="s">
        <v>605</v>
      </c>
      <c r="I68" s="14"/>
      <c r="J68" s="14">
        <f t="shared" si="3"/>
        <v>0</v>
      </c>
      <c r="K68" s="14">
        <f t="shared" si="4"/>
        <v>0</v>
      </c>
      <c r="L68" s="14">
        <f t="shared" si="5"/>
        <v>0</v>
      </c>
    </row>
    <row r="69" spans="1:12" ht="14.25" customHeight="1" x14ac:dyDescent="0.2">
      <c r="A69" s="44">
        <v>64</v>
      </c>
      <c r="B69" s="14">
        <v>74</v>
      </c>
      <c r="C69" s="15" t="s">
        <v>117</v>
      </c>
      <c r="D69" s="16" t="s">
        <v>118</v>
      </c>
      <c r="E69" s="16"/>
      <c r="F69" s="16"/>
      <c r="G69" s="14">
        <v>20</v>
      </c>
      <c r="H69" s="14" t="s">
        <v>605</v>
      </c>
      <c r="I69" s="14"/>
      <c r="J69" s="14">
        <f t="shared" si="3"/>
        <v>0</v>
      </c>
      <c r="K69" s="14">
        <f t="shared" si="4"/>
        <v>0</v>
      </c>
      <c r="L69" s="14">
        <f t="shared" si="5"/>
        <v>0</v>
      </c>
    </row>
    <row r="70" spans="1:12" ht="15" customHeight="1" x14ac:dyDescent="0.2">
      <c r="A70" s="44">
        <v>65</v>
      </c>
      <c r="B70" s="14">
        <v>75</v>
      </c>
      <c r="C70" s="15" t="s">
        <v>259</v>
      </c>
      <c r="D70" s="16" t="s">
        <v>260</v>
      </c>
      <c r="E70" s="16"/>
      <c r="F70" s="16"/>
      <c r="G70" s="14">
        <v>20</v>
      </c>
      <c r="H70" s="14" t="s">
        <v>605</v>
      </c>
      <c r="I70" s="14"/>
      <c r="J70" s="14">
        <f t="shared" si="3"/>
        <v>0</v>
      </c>
      <c r="K70" s="14">
        <f t="shared" si="4"/>
        <v>0</v>
      </c>
      <c r="L70" s="14">
        <f t="shared" si="5"/>
        <v>0</v>
      </c>
    </row>
    <row r="71" spans="1:12" x14ac:dyDescent="0.2">
      <c r="A71" s="44">
        <v>66</v>
      </c>
      <c r="B71" s="14">
        <v>76</v>
      </c>
      <c r="C71" s="15" t="s">
        <v>261</v>
      </c>
      <c r="D71" s="16" t="s">
        <v>262</v>
      </c>
      <c r="E71" s="16"/>
      <c r="F71" s="16"/>
      <c r="G71" s="14">
        <v>20</v>
      </c>
      <c r="H71" s="14" t="s">
        <v>605</v>
      </c>
      <c r="I71" s="14"/>
      <c r="J71" s="14">
        <f t="shared" si="3"/>
        <v>0</v>
      </c>
      <c r="K71" s="14">
        <f t="shared" si="4"/>
        <v>0</v>
      </c>
      <c r="L71" s="14">
        <f t="shared" si="5"/>
        <v>0</v>
      </c>
    </row>
    <row r="72" spans="1:12" x14ac:dyDescent="0.2">
      <c r="A72" s="44">
        <v>67</v>
      </c>
      <c r="B72" s="14">
        <v>77</v>
      </c>
      <c r="C72" s="15" t="s">
        <v>263</v>
      </c>
      <c r="D72" s="16" t="s">
        <v>264</v>
      </c>
      <c r="E72" s="16"/>
      <c r="F72" s="16"/>
      <c r="G72" s="14">
        <v>20</v>
      </c>
      <c r="H72" s="14" t="s">
        <v>605</v>
      </c>
      <c r="I72" s="14"/>
      <c r="J72" s="14">
        <f t="shared" si="3"/>
        <v>0</v>
      </c>
      <c r="K72" s="14">
        <f t="shared" si="4"/>
        <v>0</v>
      </c>
      <c r="L72" s="14">
        <f t="shared" si="5"/>
        <v>0</v>
      </c>
    </row>
    <row r="73" spans="1:12" x14ac:dyDescent="0.2">
      <c r="A73" s="44">
        <v>68</v>
      </c>
      <c r="B73" s="14">
        <v>80</v>
      </c>
      <c r="C73" s="15" t="s">
        <v>11</v>
      </c>
      <c r="D73" s="16" t="s">
        <v>12</v>
      </c>
      <c r="E73" s="16"/>
      <c r="F73" s="16"/>
      <c r="G73" s="14">
        <v>18</v>
      </c>
      <c r="H73" s="14" t="s">
        <v>605</v>
      </c>
      <c r="I73" s="14"/>
      <c r="J73" s="14">
        <f t="shared" si="3"/>
        <v>0</v>
      </c>
      <c r="K73" s="14">
        <f t="shared" si="4"/>
        <v>0</v>
      </c>
      <c r="L73" s="14">
        <f t="shared" si="5"/>
        <v>0</v>
      </c>
    </row>
    <row r="74" spans="1:12" x14ac:dyDescent="0.2">
      <c r="A74" s="44">
        <v>69</v>
      </c>
      <c r="B74" s="14">
        <v>81</v>
      </c>
      <c r="C74" s="15" t="s">
        <v>13</v>
      </c>
      <c r="D74" s="16" t="s">
        <v>14</v>
      </c>
      <c r="E74" s="16"/>
      <c r="F74" s="16"/>
      <c r="G74" s="14">
        <v>18</v>
      </c>
      <c r="H74" s="14" t="s">
        <v>605</v>
      </c>
      <c r="I74" s="14"/>
      <c r="J74" s="14">
        <f t="shared" si="3"/>
        <v>0</v>
      </c>
      <c r="K74" s="14">
        <f t="shared" si="4"/>
        <v>0</v>
      </c>
      <c r="L74" s="14">
        <f t="shared" si="5"/>
        <v>0</v>
      </c>
    </row>
    <row r="75" spans="1:12" x14ac:dyDescent="0.2">
      <c r="A75" s="44">
        <v>70</v>
      </c>
      <c r="B75" s="14">
        <v>82</v>
      </c>
      <c r="C75" s="15" t="s">
        <v>15</v>
      </c>
      <c r="D75" s="16" t="s">
        <v>16</v>
      </c>
      <c r="E75" s="16"/>
      <c r="F75" s="16"/>
      <c r="G75" s="14">
        <v>18</v>
      </c>
      <c r="H75" s="14" t="s">
        <v>605</v>
      </c>
      <c r="I75" s="14"/>
      <c r="J75" s="14">
        <f t="shared" si="3"/>
        <v>0</v>
      </c>
      <c r="K75" s="14">
        <f t="shared" si="4"/>
        <v>0</v>
      </c>
      <c r="L75" s="14">
        <f t="shared" si="5"/>
        <v>0</v>
      </c>
    </row>
    <row r="76" spans="1:12" x14ac:dyDescent="0.2">
      <c r="A76" s="44">
        <v>71</v>
      </c>
      <c r="B76" s="14">
        <v>83</v>
      </c>
      <c r="C76" s="15" t="s">
        <v>17</v>
      </c>
      <c r="D76" s="16" t="s">
        <v>18</v>
      </c>
      <c r="E76" s="16"/>
      <c r="F76" s="16"/>
      <c r="G76" s="14">
        <v>18</v>
      </c>
      <c r="H76" s="14" t="s">
        <v>605</v>
      </c>
      <c r="I76" s="14"/>
      <c r="J76" s="14">
        <f t="shared" si="3"/>
        <v>0</v>
      </c>
      <c r="K76" s="14">
        <f t="shared" si="4"/>
        <v>0</v>
      </c>
      <c r="L76" s="14">
        <f t="shared" si="5"/>
        <v>0</v>
      </c>
    </row>
    <row r="77" spans="1:12" x14ac:dyDescent="0.2">
      <c r="A77" s="44">
        <v>72</v>
      </c>
      <c r="B77" s="14">
        <v>84</v>
      </c>
      <c r="C77" s="15" t="s">
        <v>611</v>
      </c>
      <c r="D77" s="16" t="s">
        <v>250</v>
      </c>
      <c r="E77" s="16"/>
      <c r="F77" s="16"/>
      <c r="G77" s="14">
        <v>18</v>
      </c>
      <c r="H77" s="14" t="s">
        <v>605</v>
      </c>
      <c r="I77" s="14"/>
      <c r="J77" s="14">
        <f t="shared" si="3"/>
        <v>0</v>
      </c>
      <c r="K77" s="14">
        <f t="shared" si="4"/>
        <v>0</v>
      </c>
      <c r="L77" s="14">
        <f t="shared" si="5"/>
        <v>0</v>
      </c>
    </row>
    <row r="78" spans="1:12" x14ac:dyDescent="0.2">
      <c r="A78" s="44">
        <v>73</v>
      </c>
      <c r="B78" s="14">
        <v>91</v>
      </c>
      <c r="C78" s="15" t="s">
        <v>203</v>
      </c>
      <c r="D78" s="16" t="s">
        <v>204</v>
      </c>
      <c r="E78" s="16"/>
      <c r="F78" s="16"/>
      <c r="G78" s="14">
        <v>13</v>
      </c>
      <c r="H78" s="14" t="s">
        <v>605</v>
      </c>
      <c r="I78" s="14"/>
      <c r="J78" s="14">
        <f t="shared" si="3"/>
        <v>0</v>
      </c>
      <c r="K78" s="14">
        <f t="shared" si="4"/>
        <v>0</v>
      </c>
      <c r="L78" s="14">
        <f t="shared" si="5"/>
        <v>0</v>
      </c>
    </row>
    <row r="79" spans="1:12" x14ac:dyDescent="0.2">
      <c r="A79" s="44">
        <v>74</v>
      </c>
      <c r="B79" s="14">
        <v>92</v>
      </c>
      <c r="C79" s="15" t="s">
        <v>512</v>
      </c>
      <c r="D79" s="16" t="s">
        <v>523</v>
      </c>
      <c r="E79" s="16"/>
      <c r="F79" s="16"/>
      <c r="G79" s="14">
        <v>12</v>
      </c>
      <c r="H79" s="14" t="s">
        <v>605</v>
      </c>
      <c r="I79" s="14"/>
      <c r="J79" s="14">
        <f t="shared" si="3"/>
        <v>0</v>
      </c>
      <c r="K79" s="14">
        <f t="shared" si="4"/>
        <v>0</v>
      </c>
      <c r="L79" s="14">
        <f t="shared" si="5"/>
        <v>0</v>
      </c>
    </row>
    <row r="80" spans="1:12" x14ac:dyDescent="0.2">
      <c r="A80" s="44">
        <v>75</v>
      </c>
      <c r="B80" s="14">
        <v>97</v>
      </c>
      <c r="C80" s="15" t="s">
        <v>225</v>
      </c>
      <c r="D80" s="16" t="s">
        <v>226</v>
      </c>
      <c r="E80" s="16"/>
      <c r="F80" s="16"/>
      <c r="G80" s="14">
        <v>11</v>
      </c>
      <c r="H80" s="14" t="s">
        <v>605</v>
      </c>
      <c r="I80" s="14"/>
      <c r="J80" s="14">
        <f t="shared" si="3"/>
        <v>0</v>
      </c>
      <c r="K80" s="14">
        <f t="shared" si="4"/>
        <v>0</v>
      </c>
      <c r="L80" s="14">
        <f t="shared" si="5"/>
        <v>0</v>
      </c>
    </row>
    <row r="81" spans="1:12" x14ac:dyDescent="0.2">
      <c r="A81" s="44">
        <v>76</v>
      </c>
      <c r="B81" s="14">
        <v>98</v>
      </c>
      <c r="C81" s="15" t="s">
        <v>61</v>
      </c>
      <c r="D81" s="16" t="s">
        <v>62</v>
      </c>
      <c r="E81" s="16"/>
      <c r="F81" s="16"/>
      <c r="G81" s="14">
        <v>10</v>
      </c>
      <c r="H81" s="14" t="s">
        <v>605</v>
      </c>
      <c r="I81" s="14"/>
      <c r="J81" s="14">
        <f t="shared" si="3"/>
        <v>0</v>
      </c>
      <c r="K81" s="14">
        <f t="shared" si="4"/>
        <v>0</v>
      </c>
      <c r="L81" s="14">
        <f t="shared" si="5"/>
        <v>0</v>
      </c>
    </row>
    <row r="82" spans="1:12" x14ac:dyDescent="0.2">
      <c r="A82" s="44">
        <v>77</v>
      </c>
      <c r="B82" s="14">
        <v>99</v>
      </c>
      <c r="C82" s="15" t="s">
        <v>128</v>
      </c>
      <c r="D82" s="16" t="s">
        <v>129</v>
      </c>
      <c r="E82" s="16"/>
      <c r="F82" s="16"/>
      <c r="G82" s="14">
        <v>10</v>
      </c>
      <c r="H82" s="14" t="s">
        <v>605</v>
      </c>
      <c r="I82" s="14"/>
      <c r="J82" s="14">
        <f t="shared" si="3"/>
        <v>0</v>
      </c>
      <c r="K82" s="14">
        <f t="shared" si="4"/>
        <v>0</v>
      </c>
      <c r="L82" s="14">
        <f t="shared" si="5"/>
        <v>0</v>
      </c>
    </row>
    <row r="83" spans="1:12" s="13" customFormat="1" x14ac:dyDescent="0.2">
      <c r="A83" s="44">
        <v>78</v>
      </c>
      <c r="B83" s="14">
        <v>100</v>
      </c>
      <c r="C83" s="15" t="s">
        <v>633</v>
      </c>
      <c r="D83" s="16" t="s">
        <v>130</v>
      </c>
      <c r="E83" s="16"/>
      <c r="F83" s="16"/>
      <c r="G83" s="14">
        <v>10</v>
      </c>
      <c r="H83" s="14" t="s">
        <v>605</v>
      </c>
      <c r="I83" s="14"/>
      <c r="J83" s="14">
        <f t="shared" si="3"/>
        <v>0</v>
      </c>
      <c r="K83" s="14">
        <f t="shared" si="4"/>
        <v>0</v>
      </c>
      <c r="L83" s="14">
        <f t="shared" si="5"/>
        <v>0</v>
      </c>
    </row>
    <row r="84" spans="1:12" x14ac:dyDescent="0.2">
      <c r="A84" s="44">
        <v>79</v>
      </c>
      <c r="B84" s="14">
        <v>101</v>
      </c>
      <c r="C84" s="15" t="s">
        <v>634</v>
      </c>
      <c r="D84" s="16" t="s">
        <v>131</v>
      </c>
      <c r="E84" s="16"/>
      <c r="F84" s="16"/>
      <c r="G84" s="14">
        <v>10</v>
      </c>
      <c r="H84" s="14" t="s">
        <v>605</v>
      </c>
      <c r="I84" s="14"/>
      <c r="J84" s="14">
        <f t="shared" si="3"/>
        <v>0</v>
      </c>
      <c r="K84" s="14">
        <f t="shared" si="4"/>
        <v>0</v>
      </c>
      <c r="L84" s="14">
        <f t="shared" si="5"/>
        <v>0</v>
      </c>
    </row>
    <row r="85" spans="1:12" x14ac:dyDescent="0.2">
      <c r="A85" s="44">
        <v>80</v>
      </c>
      <c r="B85" s="14">
        <v>102</v>
      </c>
      <c r="C85" s="15" t="s">
        <v>635</v>
      </c>
      <c r="D85" s="16" t="s">
        <v>132</v>
      </c>
      <c r="E85" s="16"/>
      <c r="F85" s="16"/>
      <c r="G85" s="14">
        <v>10</v>
      </c>
      <c r="H85" s="14" t="s">
        <v>605</v>
      </c>
      <c r="I85" s="14"/>
      <c r="J85" s="14">
        <f t="shared" si="3"/>
        <v>0</v>
      </c>
      <c r="K85" s="14">
        <f t="shared" si="4"/>
        <v>0</v>
      </c>
      <c r="L85" s="14">
        <f t="shared" si="5"/>
        <v>0</v>
      </c>
    </row>
    <row r="86" spans="1:12" x14ac:dyDescent="0.2">
      <c r="B86" s="14"/>
      <c r="C86" s="15"/>
      <c r="D86" s="16" t="s">
        <v>602</v>
      </c>
      <c r="E86" s="16"/>
      <c r="F86" s="16"/>
      <c r="G86" s="14"/>
      <c r="H86" s="14"/>
      <c r="I86" s="14"/>
      <c r="J86" s="14"/>
      <c r="K86" s="14"/>
      <c r="L86" s="14">
        <f>SUM(L6:L85)</f>
        <v>0</v>
      </c>
    </row>
    <row r="87" spans="1:12" x14ac:dyDescent="0.2">
      <c r="B87" s="18"/>
      <c r="C87" s="19"/>
      <c r="D87" s="20"/>
      <c r="E87" s="20"/>
      <c r="F87" s="20"/>
    </row>
    <row r="88" spans="1:12" x14ac:dyDescent="0.2">
      <c r="B88" s="18"/>
      <c r="C88" s="19"/>
      <c r="D88" s="20"/>
      <c r="E88" s="20"/>
      <c r="F88" s="20"/>
    </row>
    <row r="89" spans="1:12" x14ac:dyDescent="0.2">
      <c r="B89" s="18"/>
      <c r="C89" s="19"/>
      <c r="D89" s="20"/>
      <c r="E89" s="20"/>
      <c r="F89" s="20"/>
    </row>
    <row r="90" spans="1:12" x14ac:dyDescent="0.2">
      <c r="B90" s="18" t="s">
        <v>598</v>
      </c>
      <c r="C90" s="19"/>
      <c r="D90" s="20"/>
      <c r="E90" s="20"/>
      <c r="F90" s="20"/>
    </row>
    <row r="91" spans="1:12" s="13" customFormat="1" ht="63.75" x14ac:dyDescent="0.2">
      <c r="A91" s="43" t="s">
        <v>631</v>
      </c>
      <c r="B91" s="43" t="s">
        <v>632</v>
      </c>
      <c r="C91" s="11" t="s">
        <v>0</v>
      </c>
      <c r="D91" s="12" t="s">
        <v>593</v>
      </c>
      <c r="E91" s="12" t="s">
        <v>594</v>
      </c>
      <c r="F91" s="12" t="s">
        <v>603</v>
      </c>
      <c r="G91" s="10" t="s">
        <v>595</v>
      </c>
      <c r="H91" s="10" t="s">
        <v>596</v>
      </c>
      <c r="I91" s="10" t="s">
        <v>597</v>
      </c>
      <c r="J91" s="10" t="s">
        <v>599</v>
      </c>
      <c r="K91" s="10" t="s">
        <v>600</v>
      </c>
      <c r="L91" s="10" t="s">
        <v>601</v>
      </c>
    </row>
    <row r="92" spans="1:12" x14ac:dyDescent="0.2">
      <c r="A92" s="44">
        <v>81</v>
      </c>
      <c r="B92" s="14">
        <v>103</v>
      </c>
      <c r="C92" s="15" t="s">
        <v>195</v>
      </c>
      <c r="D92" s="16" t="s">
        <v>196</v>
      </c>
      <c r="E92" s="16"/>
      <c r="F92" s="16"/>
      <c r="G92" s="14">
        <v>9</v>
      </c>
      <c r="H92" s="14" t="s">
        <v>605</v>
      </c>
      <c r="I92" s="14"/>
      <c r="J92" s="14">
        <f t="shared" ref="J92:J139" si="6">K92-I92</f>
        <v>0</v>
      </c>
      <c r="K92" s="14">
        <f t="shared" ref="K92" si="7">I92*1.22</f>
        <v>0</v>
      </c>
      <c r="L92" s="14">
        <f t="shared" ref="L92" si="8">K92*G92</f>
        <v>0</v>
      </c>
    </row>
    <row r="93" spans="1:12" x14ac:dyDescent="0.2">
      <c r="A93" s="44">
        <v>82</v>
      </c>
      <c r="B93" s="14">
        <v>104</v>
      </c>
      <c r="C93" s="15" t="s">
        <v>197</v>
      </c>
      <c r="D93" s="16" t="s">
        <v>198</v>
      </c>
      <c r="E93" s="16"/>
      <c r="F93" s="16"/>
      <c r="G93" s="14">
        <v>9</v>
      </c>
      <c r="H93" s="14" t="s">
        <v>605</v>
      </c>
      <c r="I93" s="14"/>
      <c r="J93" s="14">
        <f t="shared" si="6"/>
        <v>0</v>
      </c>
      <c r="K93" s="14">
        <f t="shared" ref="K93:K140" si="9">I93*1.22</f>
        <v>0</v>
      </c>
      <c r="L93" s="14">
        <f t="shared" ref="L93:L140" si="10">K93*G93</f>
        <v>0</v>
      </c>
    </row>
    <row r="94" spans="1:12" x14ac:dyDescent="0.2">
      <c r="A94" s="44">
        <v>83</v>
      </c>
      <c r="B94" s="14">
        <v>105</v>
      </c>
      <c r="C94" s="15" t="s">
        <v>636</v>
      </c>
      <c r="D94" s="16" t="s">
        <v>249</v>
      </c>
      <c r="E94" s="16"/>
      <c r="F94" s="16"/>
      <c r="G94" s="14">
        <v>9</v>
      </c>
      <c r="H94" s="14" t="s">
        <v>605</v>
      </c>
      <c r="I94" s="14"/>
      <c r="J94" s="14">
        <f t="shared" si="6"/>
        <v>0</v>
      </c>
      <c r="K94" s="14">
        <f t="shared" si="9"/>
        <v>0</v>
      </c>
      <c r="L94" s="14">
        <f t="shared" si="10"/>
        <v>0</v>
      </c>
    </row>
    <row r="95" spans="1:12" x14ac:dyDescent="0.2">
      <c r="A95" s="44">
        <v>84</v>
      </c>
      <c r="B95" s="14">
        <v>106</v>
      </c>
      <c r="C95" s="15" t="s">
        <v>513</v>
      </c>
      <c r="D95" s="16" t="s">
        <v>522</v>
      </c>
      <c r="E95" s="16"/>
      <c r="F95" s="16"/>
      <c r="G95" s="14">
        <v>9</v>
      </c>
      <c r="H95" s="14" t="s">
        <v>605</v>
      </c>
      <c r="I95" s="14"/>
      <c r="J95" s="14">
        <f t="shared" si="6"/>
        <v>0</v>
      </c>
      <c r="K95" s="14">
        <f t="shared" si="9"/>
        <v>0</v>
      </c>
      <c r="L95" s="14">
        <f t="shared" si="10"/>
        <v>0</v>
      </c>
    </row>
    <row r="96" spans="1:12" x14ac:dyDescent="0.2">
      <c r="A96" s="44">
        <v>85</v>
      </c>
      <c r="B96" s="14">
        <v>107</v>
      </c>
      <c r="C96" s="15" t="s">
        <v>515</v>
      </c>
      <c r="D96" s="16" t="s">
        <v>517</v>
      </c>
      <c r="E96" s="16"/>
      <c r="F96" s="16"/>
      <c r="G96" s="14">
        <v>9</v>
      </c>
      <c r="H96" s="14" t="s">
        <v>605</v>
      </c>
      <c r="I96" s="14"/>
      <c r="J96" s="14">
        <f t="shared" si="6"/>
        <v>0</v>
      </c>
      <c r="K96" s="14">
        <f t="shared" si="9"/>
        <v>0</v>
      </c>
      <c r="L96" s="14">
        <f t="shared" si="10"/>
        <v>0</v>
      </c>
    </row>
    <row r="97" spans="1:12" x14ac:dyDescent="0.2">
      <c r="A97" s="44">
        <v>86</v>
      </c>
      <c r="B97" s="14">
        <v>108</v>
      </c>
      <c r="C97" s="15" t="s">
        <v>519</v>
      </c>
      <c r="D97" s="16" t="s">
        <v>520</v>
      </c>
      <c r="E97" s="16"/>
      <c r="F97" s="16"/>
      <c r="G97" s="14">
        <v>9</v>
      </c>
      <c r="H97" s="14" t="s">
        <v>605</v>
      </c>
      <c r="I97" s="14"/>
      <c r="J97" s="14">
        <f t="shared" si="6"/>
        <v>0</v>
      </c>
      <c r="K97" s="14">
        <f t="shared" si="9"/>
        <v>0</v>
      </c>
      <c r="L97" s="14">
        <f t="shared" si="10"/>
        <v>0</v>
      </c>
    </row>
    <row r="98" spans="1:12" x14ac:dyDescent="0.2">
      <c r="A98" s="44">
        <v>87</v>
      </c>
      <c r="B98" s="14">
        <v>109</v>
      </c>
      <c r="C98" s="15" t="s">
        <v>514</v>
      </c>
      <c r="D98" s="16" t="s">
        <v>521</v>
      </c>
      <c r="E98" s="16"/>
      <c r="F98" s="16"/>
      <c r="G98" s="14">
        <v>9</v>
      </c>
      <c r="H98" s="14" t="s">
        <v>605</v>
      </c>
      <c r="I98" s="14"/>
      <c r="J98" s="14">
        <f t="shared" si="6"/>
        <v>0</v>
      </c>
      <c r="K98" s="14">
        <f t="shared" si="9"/>
        <v>0</v>
      </c>
      <c r="L98" s="14">
        <f t="shared" si="10"/>
        <v>0</v>
      </c>
    </row>
    <row r="99" spans="1:12" x14ac:dyDescent="0.2">
      <c r="A99" s="44">
        <v>88</v>
      </c>
      <c r="B99" s="14">
        <v>110</v>
      </c>
      <c r="C99" s="15" t="s">
        <v>516</v>
      </c>
      <c r="D99" s="16" t="s">
        <v>518</v>
      </c>
      <c r="E99" s="16"/>
      <c r="F99" s="16"/>
      <c r="G99" s="14">
        <v>9</v>
      </c>
      <c r="H99" s="14" t="s">
        <v>605</v>
      </c>
      <c r="I99" s="14"/>
      <c r="J99" s="14">
        <f t="shared" si="6"/>
        <v>0</v>
      </c>
      <c r="K99" s="14">
        <f t="shared" si="9"/>
        <v>0</v>
      </c>
      <c r="L99" s="14">
        <f t="shared" si="10"/>
        <v>0</v>
      </c>
    </row>
    <row r="100" spans="1:12" x14ac:dyDescent="0.2">
      <c r="A100" s="44">
        <v>89</v>
      </c>
      <c r="B100" s="14">
        <v>113</v>
      </c>
      <c r="C100" s="15" t="s">
        <v>65</v>
      </c>
      <c r="D100" s="16" t="s">
        <v>612</v>
      </c>
      <c r="E100" s="16"/>
      <c r="F100" s="16"/>
      <c r="G100" s="14">
        <v>8</v>
      </c>
      <c r="H100" s="14" t="s">
        <v>605</v>
      </c>
      <c r="I100" s="14"/>
      <c r="J100" s="14">
        <f t="shared" si="6"/>
        <v>0</v>
      </c>
      <c r="K100" s="14">
        <f t="shared" si="9"/>
        <v>0</v>
      </c>
      <c r="L100" s="14">
        <f t="shared" si="10"/>
        <v>0</v>
      </c>
    </row>
    <row r="101" spans="1:12" x14ac:dyDescent="0.2">
      <c r="A101" s="44">
        <v>90</v>
      </c>
      <c r="B101" s="14">
        <v>114</v>
      </c>
      <c r="C101" s="15" t="s">
        <v>66</v>
      </c>
      <c r="D101" s="16" t="s">
        <v>613</v>
      </c>
      <c r="E101" s="16"/>
      <c r="F101" s="16"/>
      <c r="G101" s="14">
        <v>8</v>
      </c>
      <c r="H101" s="14" t="s">
        <v>605</v>
      </c>
      <c r="I101" s="14"/>
      <c r="J101" s="14">
        <f t="shared" si="6"/>
        <v>0</v>
      </c>
      <c r="K101" s="14">
        <f t="shared" si="9"/>
        <v>0</v>
      </c>
      <c r="L101" s="14">
        <f t="shared" si="10"/>
        <v>0</v>
      </c>
    </row>
    <row r="102" spans="1:12" x14ac:dyDescent="0.2">
      <c r="A102" s="44">
        <v>91</v>
      </c>
      <c r="B102" s="14">
        <v>115</v>
      </c>
      <c r="C102" s="15" t="s">
        <v>67</v>
      </c>
      <c r="D102" s="16" t="s">
        <v>614</v>
      </c>
      <c r="E102" s="16"/>
      <c r="F102" s="16"/>
      <c r="G102" s="14">
        <v>8</v>
      </c>
      <c r="H102" s="14" t="s">
        <v>605</v>
      </c>
      <c r="I102" s="14"/>
      <c r="J102" s="14">
        <f t="shared" si="6"/>
        <v>0</v>
      </c>
      <c r="K102" s="14">
        <f t="shared" si="9"/>
        <v>0</v>
      </c>
      <c r="L102" s="14">
        <f t="shared" si="10"/>
        <v>0</v>
      </c>
    </row>
    <row r="103" spans="1:12" x14ac:dyDescent="0.2">
      <c r="A103" s="44">
        <v>92</v>
      </c>
      <c r="B103" s="14">
        <v>116</v>
      </c>
      <c r="C103" s="15" t="s">
        <v>68</v>
      </c>
      <c r="D103" s="16" t="s">
        <v>615</v>
      </c>
      <c r="E103" s="16"/>
      <c r="F103" s="16"/>
      <c r="G103" s="14">
        <v>8</v>
      </c>
      <c r="H103" s="14" t="s">
        <v>605</v>
      </c>
      <c r="I103" s="14"/>
      <c r="J103" s="14">
        <f t="shared" si="6"/>
        <v>0</v>
      </c>
      <c r="K103" s="14">
        <f t="shared" si="9"/>
        <v>0</v>
      </c>
      <c r="L103" s="14">
        <f t="shared" si="10"/>
        <v>0</v>
      </c>
    </row>
    <row r="104" spans="1:12" x14ac:dyDescent="0.2">
      <c r="A104" s="44">
        <v>93</v>
      </c>
      <c r="B104" s="14">
        <v>117</v>
      </c>
      <c r="C104" s="15" t="s">
        <v>616</v>
      </c>
      <c r="D104" s="16" t="s">
        <v>154</v>
      </c>
      <c r="E104" s="16"/>
      <c r="F104" s="16"/>
      <c r="G104" s="14">
        <v>8</v>
      </c>
      <c r="H104" s="14" t="s">
        <v>605</v>
      </c>
      <c r="I104" s="14"/>
      <c r="J104" s="14">
        <f t="shared" si="6"/>
        <v>0</v>
      </c>
      <c r="K104" s="14">
        <f t="shared" si="9"/>
        <v>0</v>
      </c>
      <c r="L104" s="14">
        <f t="shared" si="10"/>
        <v>0</v>
      </c>
    </row>
    <row r="105" spans="1:12" x14ac:dyDescent="0.2">
      <c r="A105" s="44">
        <v>94</v>
      </c>
      <c r="B105" s="14">
        <v>119</v>
      </c>
      <c r="C105" s="15" t="s">
        <v>9</v>
      </c>
      <c r="D105" s="16" t="s">
        <v>10</v>
      </c>
      <c r="E105" s="16"/>
      <c r="F105" s="16"/>
      <c r="G105" s="14">
        <v>7</v>
      </c>
      <c r="H105" s="14" t="s">
        <v>605</v>
      </c>
      <c r="I105" s="14"/>
      <c r="J105" s="14">
        <f t="shared" si="6"/>
        <v>0</v>
      </c>
      <c r="K105" s="14">
        <f t="shared" si="9"/>
        <v>0</v>
      </c>
      <c r="L105" s="14">
        <f t="shared" si="10"/>
        <v>0</v>
      </c>
    </row>
    <row r="106" spans="1:12" ht="14.25" customHeight="1" x14ac:dyDescent="0.2">
      <c r="A106" s="44">
        <v>95</v>
      </c>
      <c r="B106" s="14">
        <v>120</v>
      </c>
      <c r="C106" s="15" t="s">
        <v>91</v>
      </c>
      <c r="D106" s="16" t="s">
        <v>92</v>
      </c>
      <c r="E106" s="16"/>
      <c r="F106" s="16"/>
      <c r="G106" s="14">
        <v>7</v>
      </c>
      <c r="H106" s="14" t="s">
        <v>605</v>
      </c>
      <c r="I106" s="14"/>
      <c r="J106" s="14">
        <f t="shared" si="6"/>
        <v>0</v>
      </c>
      <c r="K106" s="14">
        <f t="shared" si="9"/>
        <v>0</v>
      </c>
      <c r="L106" s="14">
        <f t="shared" si="10"/>
        <v>0</v>
      </c>
    </row>
    <row r="107" spans="1:12" ht="15" customHeight="1" x14ac:dyDescent="0.2">
      <c r="A107" s="44">
        <v>96</v>
      </c>
      <c r="B107" s="14">
        <v>121</v>
      </c>
      <c r="C107" s="15" t="s">
        <v>3</v>
      </c>
      <c r="D107" s="16" t="s">
        <v>4</v>
      </c>
      <c r="E107" s="16"/>
      <c r="F107" s="16"/>
      <c r="G107" s="14">
        <v>6</v>
      </c>
      <c r="H107" s="14" t="s">
        <v>605</v>
      </c>
      <c r="I107" s="14"/>
      <c r="J107" s="14">
        <f t="shared" si="6"/>
        <v>0</v>
      </c>
      <c r="K107" s="14">
        <f t="shared" si="9"/>
        <v>0</v>
      </c>
      <c r="L107" s="14">
        <f t="shared" si="10"/>
        <v>0</v>
      </c>
    </row>
    <row r="108" spans="1:12" ht="14.25" customHeight="1" x14ac:dyDescent="0.2">
      <c r="A108" s="44">
        <v>97</v>
      </c>
      <c r="B108" s="14">
        <v>122</v>
      </c>
      <c r="C108" s="15" t="s">
        <v>265</v>
      </c>
      <c r="D108" s="8" t="s">
        <v>267</v>
      </c>
      <c r="E108" s="8"/>
      <c r="F108" s="8"/>
      <c r="G108" s="14">
        <v>6</v>
      </c>
      <c r="H108" s="14" t="s">
        <v>605</v>
      </c>
      <c r="I108" s="14"/>
      <c r="J108" s="14">
        <f t="shared" si="6"/>
        <v>0</v>
      </c>
      <c r="K108" s="14">
        <f t="shared" si="9"/>
        <v>0</v>
      </c>
      <c r="L108" s="14">
        <f t="shared" si="10"/>
        <v>0</v>
      </c>
    </row>
    <row r="109" spans="1:12" ht="15.75" customHeight="1" x14ac:dyDescent="0.2">
      <c r="A109" s="44">
        <v>98</v>
      </c>
      <c r="B109" s="14">
        <v>123</v>
      </c>
      <c r="C109" s="15" t="s">
        <v>266</v>
      </c>
      <c r="D109" s="8" t="s">
        <v>268</v>
      </c>
      <c r="E109" s="8"/>
      <c r="F109" s="8"/>
      <c r="G109" s="14">
        <v>6</v>
      </c>
      <c r="H109" s="14" t="s">
        <v>605</v>
      </c>
      <c r="I109" s="14"/>
      <c r="J109" s="14">
        <f t="shared" si="6"/>
        <v>0</v>
      </c>
      <c r="K109" s="14">
        <f t="shared" si="9"/>
        <v>0</v>
      </c>
      <c r="L109" s="14">
        <f t="shared" si="10"/>
        <v>0</v>
      </c>
    </row>
    <row r="110" spans="1:12" ht="14.25" customHeight="1" x14ac:dyDescent="0.2">
      <c r="A110" s="44">
        <v>99</v>
      </c>
      <c r="B110" s="14">
        <v>124</v>
      </c>
      <c r="C110" s="15" t="s">
        <v>617</v>
      </c>
      <c r="D110" s="16" t="s">
        <v>119</v>
      </c>
      <c r="E110" s="16"/>
      <c r="F110" s="16"/>
      <c r="G110" s="14">
        <v>6</v>
      </c>
      <c r="H110" s="14" t="s">
        <v>605</v>
      </c>
      <c r="I110" s="14"/>
      <c r="J110" s="14">
        <f t="shared" si="6"/>
        <v>0</v>
      </c>
      <c r="K110" s="14">
        <f t="shared" si="9"/>
        <v>0</v>
      </c>
      <c r="L110" s="14">
        <f t="shared" si="10"/>
        <v>0</v>
      </c>
    </row>
    <row r="111" spans="1:12" ht="16.5" customHeight="1" x14ac:dyDescent="0.2">
      <c r="A111" s="44">
        <v>100</v>
      </c>
      <c r="B111" s="14">
        <v>125</v>
      </c>
      <c r="C111" s="15" t="s">
        <v>120</v>
      </c>
      <c r="D111" s="16" t="s">
        <v>121</v>
      </c>
      <c r="E111" s="16"/>
      <c r="F111" s="16"/>
      <c r="G111" s="14">
        <v>6</v>
      </c>
      <c r="H111" s="14" t="s">
        <v>605</v>
      </c>
      <c r="I111" s="14"/>
      <c r="J111" s="14">
        <f t="shared" si="6"/>
        <v>0</v>
      </c>
      <c r="K111" s="14">
        <f t="shared" si="9"/>
        <v>0</v>
      </c>
      <c r="L111" s="14">
        <f t="shared" si="10"/>
        <v>0</v>
      </c>
    </row>
    <row r="112" spans="1:12" ht="15" customHeight="1" x14ac:dyDescent="0.2">
      <c r="A112" s="44">
        <v>101</v>
      </c>
      <c r="B112" s="14">
        <v>126</v>
      </c>
      <c r="C112" s="15" t="s">
        <v>122</v>
      </c>
      <c r="D112" s="16" t="s">
        <v>123</v>
      </c>
      <c r="E112" s="16"/>
      <c r="F112" s="16"/>
      <c r="G112" s="14">
        <v>6</v>
      </c>
      <c r="H112" s="14" t="s">
        <v>605</v>
      </c>
      <c r="I112" s="14"/>
      <c r="J112" s="14">
        <f t="shared" si="6"/>
        <v>0</v>
      </c>
      <c r="K112" s="14">
        <f t="shared" si="9"/>
        <v>0</v>
      </c>
      <c r="L112" s="14">
        <f t="shared" si="10"/>
        <v>0</v>
      </c>
    </row>
    <row r="113" spans="1:12" ht="16.5" customHeight="1" x14ac:dyDescent="0.2">
      <c r="A113" s="44">
        <v>102</v>
      </c>
      <c r="B113" s="14">
        <v>127</v>
      </c>
      <c r="C113" s="15" t="s">
        <v>124</v>
      </c>
      <c r="D113" s="16" t="s">
        <v>125</v>
      </c>
      <c r="E113" s="16"/>
      <c r="F113" s="16"/>
      <c r="G113" s="14">
        <v>6</v>
      </c>
      <c r="H113" s="14" t="s">
        <v>605</v>
      </c>
      <c r="I113" s="14"/>
      <c r="J113" s="14">
        <f t="shared" si="6"/>
        <v>0</v>
      </c>
      <c r="K113" s="14">
        <f t="shared" si="9"/>
        <v>0</v>
      </c>
      <c r="L113" s="14">
        <f t="shared" si="10"/>
        <v>0</v>
      </c>
    </row>
    <row r="114" spans="1:12" x14ac:dyDescent="0.2">
      <c r="A114" s="44">
        <v>103</v>
      </c>
      <c r="B114" s="14">
        <v>128</v>
      </c>
      <c r="C114" s="15" t="s">
        <v>271</v>
      </c>
      <c r="D114" s="8" t="s">
        <v>275</v>
      </c>
      <c r="E114" s="8"/>
      <c r="F114" s="8"/>
      <c r="G114" s="14">
        <v>6</v>
      </c>
      <c r="H114" s="14" t="s">
        <v>605</v>
      </c>
      <c r="I114" s="14"/>
      <c r="J114" s="14">
        <f t="shared" si="6"/>
        <v>0</v>
      </c>
      <c r="K114" s="14">
        <f t="shared" si="9"/>
        <v>0</v>
      </c>
      <c r="L114" s="14">
        <f t="shared" si="10"/>
        <v>0</v>
      </c>
    </row>
    <row r="115" spans="1:12" x14ac:dyDescent="0.2">
      <c r="A115" s="44">
        <v>104</v>
      </c>
      <c r="B115" s="14">
        <v>129</v>
      </c>
      <c r="C115" s="14" t="s">
        <v>552</v>
      </c>
      <c r="D115" s="17" t="s">
        <v>553</v>
      </c>
      <c r="E115" s="17"/>
      <c r="F115" s="17"/>
      <c r="G115" s="14">
        <v>6</v>
      </c>
      <c r="H115" s="14" t="s">
        <v>605</v>
      </c>
      <c r="I115" s="14"/>
      <c r="J115" s="14">
        <f t="shared" si="6"/>
        <v>0</v>
      </c>
      <c r="K115" s="14">
        <f t="shared" si="9"/>
        <v>0</v>
      </c>
      <c r="L115" s="14">
        <f t="shared" si="10"/>
        <v>0</v>
      </c>
    </row>
    <row r="116" spans="1:12" x14ac:dyDescent="0.2">
      <c r="A116" s="44">
        <v>105</v>
      </c>
      <c r="B116" s="14">
        <v>132</v>
      </c>
      <c r="C116" s="14"/>
      <c r="D116" s="17" t="s">
        <v>583</v>
      </c>
      <c r="E116" s="17"/>
      <c r="F116" s="17"/>
      <c r="G116" s="14">
        <v>6</v>
      </c>
      <c r="H116" s="14" t="s">
        <v>605</v>
      </c>
      <c r="I116" s="14"/>
      <c r="J116" s="14">
        <f t="shared" si="6"/>
        <v>0</v>
      </c>
      <c r="K116" s="14">
        <f t="shared" si="9"/>
        <v>0</v>
      </c>
      <c r="L116" s="14">
        <f t="shared" si="10"/>
        <v>0</v>
      </c>
    </row>
    <row r="117" spans="1:12" x14ac:dyDescent="0.2">
      <c r="A117" s="44">
        <v>106</v>
      </c>
      <c r="B117" s="14">
        <v>133</v>
      </c>
      <c r="C117" s="14"/>
      <c r="D117" s="23" t="s">
        <v>621</v>
      </c>
      <c r="E117" s="17"/>
      <c r="F117" s="17"/>
      <c r="G117" s="14">
        <v>6</v>
      </c>
      <c r="H117" s="14" t="s">
        <v>605</v>
      </c>
      <c r="I117" s="14"/>
      <c r="J117" s="14">
        <f t="shared" si="6"/>
        <v>0</v>
      </c>
      <c r="K117" s="14">
        <f t="shared" si="9"/>
        <v>0</v>
      </c>
      <c r="L117" s="14">
        <f t="shared" si="10"/>
        <v>0</v>
      </c>
    </row>
    <row r="118" spans="1:12" x14ac:dyDescent="0.2">
      <c r="A118" s="44">
        <v>107</v>
      </c>
      <c r="B118" s="14">
        <v>134</v>
      </c>
      <c r="C118" s="14"/>
      <c r="D118" s="23" t="s">
        <v>618</v>
      </c>
      <c r="E118" s="17"/>
      <c r="F118" s="17"/>
      <c r="G118" s="14">
        <v>6</v>
      </c>
      <c r="H118" s="14" t="s">
        <v>605</v>
      </c>
      <c r="I118" s="14"/>
      <c r="J118" s="14">
        <f t="shared" si="6"/>
        <v>0</v>
      </c>
      <c r="K118" s="14">
        <f t="shared" si="9"/>
        <v>0</v>
      </c>
      <c r="L118" s="14">
        <f t="shared" si="10"/>
        <v>0</v>
      </c>
    </row>
    <row r="119" spans="1:12" x14ac:dyDescent="0.2">
      <c r="A119" s="44">
        <v>108</v>
      </c>
      <c r="B119" s="14">
        <v>135</v>
      </c>
      <c r="C119" s="14"/>
      <c r="D119" s="23" t="s">
        <v>619</v>
      </c>
      <c r="E119" s="17"/>
      <c r="F119" s="17"/>
      <c r="G119" s="14">
        <v>6</v>
      </c>
      <c r="H119" s="14" t="s">
        <v>605</v>
      </c>
      <c r="I119" s="14"/>
      <c r="J119" s="14">
        <f t="shared" si="6"/>
        <v>0</v>
      </c>
      <c r="K119" s="14">
        <f t="shared" si="9"/>
        <v>0</v>
      </c>
      <c r="L119" s="14">
        <f t="shared" si="10"/>
        <v>0</v>
      </c>
    </row>
    <row r="120" spans="1:12" x14ac:dyDescent="0.2">
      <c r="A120" s="44">
        <v>109</v>
      </c>
      <c r="B120" s="14">
        <v>139</v>
      </c>
      <c r="C120" s="15" t="s">
        <v>146</v>
      </c>
      <c r="D120" s="16" t="s">
        <v>147</v>
      </c>
      <c r="E120" s="16"/>
      <c r="F120" s="16"/>
      <c r="G120" s="14">
        <v>5</v>
      </c>
      <c r="H120" s="14" t="s">
        <v>605</v>
      </c>
      <c r="I120" s="14"/>
      <c r="J120" s="14">
        <f t="shared" si="6"/>
        <v>0</v>
      </c>
      <c r="K120" s="14">
        <f t="shared" si="9"/>
        <v>0</v>
      </c>
      <c r="L120" s="14">
        <f t="shared" si="10"/>
        <v>0</v>
      </c>
    </row>
    <row r="121" spans="1:12" x14ac:dyDescent="0.2">
      <c r="A121" s="44">
        <v>110</v>
      </c>
      <c r="B121" s="14">
        <v>140</v>
      </c>
      <c r="C121" s="15" t="s">
        <v>93</v>
      </c>
      <c r="D121" s="16" t="s">
        <v>94</v>
      </c>
      <c r="E121" s="16"/>
      <c r="F121" s="16"/>
      <c r="G121" s="14">
        <v>4</v>
      </c>
      <c r="H121" s="14" t="s">
        <v>605</v>
      </c>
      <c r="I121" s="14"/>
      <c r="J121" s="14">
        <f t="shared" si="6"/>
        <v>0</v>
      </c>
      <c r="K121" s="14">
        <f t="shared" si="9"/>
        <v>0</v>
      </c>
      <c r="L121" s="14">
        <f t="shared" si="10"/>
        <v>0</v>
      </c>
    </row>
    <row r="122" spans="1:12" x14ac:dyDescent="0.2">
      <c r="A122" s="44">
        <v>111</v>
      </c>
      <c r="B122" s="14">
        <v>141</v>
      </c>
      <c r="C122" s="15" t="s">
        <v>95</v>
      </c>
      <c r="D122" s="16" t="s">
        <v>96</v>
      </c>
      <c r="E122" s="16"/>
      <c r="F122" s="16"/>
      <c r="G122" s="14">
        <v>4</v>
      </c>
      <c r="H122" s="14" t="s">
        <v>605</v>
      </c>
      <c r="I122" s="14"/>
      <c r="J122" s="14">
        <f t="shared" si="6"/>
        <v>0</v>
      </c>
      <c r="K122" s="14">
        <f t="shared" si="9"/>
        <v>0</v>
      </c>
      <c r="L122" s="14">
        <f t="shared" si="10"/>
        <v>0</v>
      </c>
    </row>
    <row r="123" spans="1:12" x14ac:dyDescent="0.2">
      <c r="A123" s="44">
        <v>112</v>
      </c>
      <c r="B123" s="14">
        <v>142</v>
      </c>
      <c r="C123" s="15" t="s">
        <v>97</v>
      </c>
      <c r="D123" s="16" t="s">
        <v>98</v>
      </c>
      <c r="E123" s="16"/>
      <c r="F123" s="16"/>
      <c r="G123" s="14">
        <v>4</v>
      </c>
      <c r="H123" s="14" t="s">
        <v>605</v>
      </c>
      <c r="I123" s="14"/>
      <c r="J123" s="14">
        <f t="shared" si="6"/>
        <v>0</v>
      </c>
      <c r="K123" s="14">
        <f t="shared" si="9"/>
        <v>0</v>
      </c>
      <c r="L123" s="14">
        <f t="shared" si="10"/>
        <v>0</v>
      </c>
    </row>
    <row r="124" spans="1:12" x14ac:dyDescent="0.2">
      <c r="A124" s="44">
        <v>113</v>
      </c>
      <c r="B124" s="14">
        <v>143</v>
      </c>
      <c r="C124" s="15" t="s">
        <v>272</v>
      </c>
      <c r="D124" s="8" t="s">
        <v>276</v>
      </c>
      <c r="E124" s="8"/>
      <c r="F124" s="8"/>
      <c r="G124" s="14">
        <v>4</v>
      </c>
      <c r="H124" s="14" t="s">
        <v>605</v>
      </c>
      <c r="I124" s="14"/>
      <c r="J124" s="14">
        <f t="shared" si="6"/>
        <v>0</v>
      </c>
      <c r="K124" s="14">
        <f t="shared" si="9"/>
        <v>0</v>
      </c>
      <c r="L124" s="14">
        <f t="shared" si="10"/>
        <v>0</v>
      </c>
    </row>
    <row r="125" spans="1:12" x14ac:dyDescent="0.2">
      <c r="A125" s="44">
        <v>114</v>
      </c>
      <c r="B125" s="14">
        <v>144</v>
      </c>
      <c r="C125" s="15" t="s">
        <v>273</v>
      </c>
      <c r="D125" s="8" t="s">
        <v>277</v>
      </c>
      <c r="E125" s="8"/>
      <c r="F125" s="8"/>
      <c r="G125" s="14">
        <v>4</v>
      </c>
      <c r="H125" s="14" t="s">
        <v>605</v>
      </c>
      <c r="I125" s="14"/>
      <c r="J125" s="14">
        <f t="shared" si="6"/>
        <v>0</v>
      </c>
      <c r="K125" s="14">
        <f t="shared" si="9"/>
        <v>0</v>
      </c>
      <c r="L125" s="14">
        <f t="shared" si="10"/>
        <v>0</v>
      </c>
    </row>
    <row r="126" spans="1:12" x14ac:dyDescent="0.2">
      <c r="A126" s="44">
        <v>115</v>
      </c>
      <c r="B126" s="14">
        <v>145</v>
      </c>
      <c r="C126" s="15" t="s">
        <v>274</v>
      </c>
      <c r="D126" s="8" t="s">
        <v>278</v>
      </c>
      <c r="E126" s="8"/>
      <c r="F126" s="8"/>
      <c r="G126" s="14">
        <v>4</v>
      </c>
      <c r="H126" s="14" t="s">
        <v>605</v>
      </c>
      <c r="I126" s="14"/>
      <c r="J126" s="14">
        <f t="shared" si="6"/>
        <v>0</v>
      </c>
      <c r="K126" s="14">
        <f t="shared" si="9"/>
        <v>0</v>
      </c>
      <c r="L126" s="14">
        <f t="shared" si="10"/>
        <v>0</v>
      </c>
    </row>
    <row r="127" spans="1:12" x14ac:dyDescent="0.2">
      <c r="A127" s="44">
        <v>116</v>
      </c>
      <c r="B127" s="14">
        <v>146</v>
      </c>
      <c r="C127" s="15" t="s">
        <v>504</v>
      </c>
      <c r="D127" s="16" t="s">
        <v>505</v>
      </c>
      <c r="E127" s="16"/>
      <c r="F127" s="16"/>
      <c r="G127" s="14">
        <v>4</v>
      </c>
      <c r="H127" s="14" t="s">
        <v>605</v>
      </c>
      <c r="I127" s="14"/>
      <c r="J127" s="14">
        <f t="shared" si="6"/>
        <v>0</v>
      </c>
      <c r="K127" s="14">
        <f t="shared" si="9"/>
        <v>0</v>
      </c>
      <c r="L127" s="14">
        <f t="shared" si="10"/>
        <v>0</v>
      </c>
    </row>
    <row r="128" spans="1:12" x14ac:dyDescent="0.2">
      <c r="A128" s="44">
        <v>117</v>
      </c>
      <c r="B128" s="14">
        <v>147</v>
      </c>
      <c r="C128" s="15" t="s">
        <v>49</v>
      </c>
      <c r="D128" s="16" t="s">
        <v>50</v>
      </c>
      <c r="E128" s="16"/>
      <c r="F128" s="16"/>
      <c r="G128" s="14">
        <v>3</v>
      </c>
      <c r="H128" s="14" t="s">
        <v>605</v>
      </c>
      <c r="I128" s="14"/>
      <c r="J128" s="14">
        <f t="shared" si="6"/>
        <v>0</v>
      </c>
      <c r="K128" s="14">
        <f t="shared" si="9"/>
        <v>0</v>
      </c>
      <c r="L128" s="14">
        <f t="shared" si="10"/>
        <v>0</v>
      </c>
    </row>
    <row r="129" spans="1:12" x14ac:dyDescent="0.2">
      <c r="A129" s="44">
        <v>118</v>
      </c>
      <c r="B129" s="14">
        <v>148</v>
      </c>
      <c r="C129" s="15" t="s">
        <v>69</v>
      </c>
      <c r="D129" s="16" t="s">
        <v>70</v>
      </c>
      <c r="E129" s="16"/>
      <c r="F129" s="16"/>
      <c r="G129" s="14">
        <v>3</v>
      </c>
      <c r="H129" s="14" t="s">
        <v>605</v>
      </c>
      <c r="I129" s="14"/>
      <c r="J129" s="14">
        <f t="shared" si="6"/>
        <v>0</v>
      </c>
      <c r="K129" s="14">
        <f t="shared" si="9"/>
        <v>0</v>
      </c>
      <c r="L129" s="14">
        <f t="shared" si="10"/>
        <v>0</v>
      </c>
    </row>
    <row r="130" spans="1:12" x14ac:dyDescent="0.2">
      <c r="A130" s="44">
        <v>119</v>
      </c>
      <c r="B130" s="14">
        <v>149</v>
      </c>
      <c r="C130" s="15" t="s">
        <v>71</v>
      </c>
      <c r="D130" s="16" t="s">
        <v>72</v>
      </c>
      <c r="E130" s="16"/>
      <c r="F130" s="16"/>
      <c r="G130" s="14">
        <v>3</v>
      </c>
      <c r="H130" s="14" t="s">
        <v>605</v>
      </c>
      <c r="I130" s="14"/>
      <c r="J130" s="14">
        <f t="shared" si="6"/>
        <v>0</v>
      </c>
      <c r="K130" s="14">
        <f t="shared" si="9"/>
        <v>0</v>
      </c>
      <c r="L130" s="14">
        <f t="shared" si="10"/>
        <v>0</v>
      </c>
    </row>
    <row r="131" spans="1:12" x14ac:dyDescent="0.2">
      <c r="A131" s="44">
        <v>120</v>
      </c>
      <c r="B131" s="14">
        <v>150</v>
      </c>
      <c r="C131" s="15" t="s">
        <v>73</v>
      </c>
      <c r="D131" s="16" t="s">
        <v>74</v>
      </c>
      <c r="E131" s="16"/>
      <c r="F131" s="16"/>
      <c r="G131" s="14">
        <v>3</v>
      </c>
      <c r="H131" s="14" t="s">
        <v>605</v>
      </c>
      <c r="I131" s="14"/>
      <c r="J131" s="14">
        <f t="shared" si="6"/>
        <v>0</v>
      </c>
      <c r="K131" s="14">
        <f t="shared" si="9"/>
        <v>0</v>
      </c>
      <c r="L131" s="14">
        <f t="shared" si="10"/>
        <v>0</v>
      </c>
    </row>
    <row r="132" spans="1:12" x14ac:dyDescent="0.2">
      <c r="A132" s="44">
        <v>121</v>
      </c>
      <c r="B132" s="14">
        <v>151</v>
      </c>
      <c r="C132" s="15" t="s">
        <v>75</v>
      </c>
      <c r="D132" s="16" t="s">
        <v>76</v>
      </c>
      <c r="E132" s="16"/>
      <c r="F132" s="16"/>
      <c r="G132" s="14">
        <v>3</v>
      </c>
      <c r="H132" s="14" t="s">
        <v>605</v>
      </c>
      <c r="I132" s="14"/>
      <c r="J132" s="14">
        <f t="shared" si="6"/>
        <v>0</v>
      </c>
      <c r="K132" s="14">
        <f t="shared" si="9"/>
        <v>0</v>
      </c>
      <c r="L132" s="14">
        <f t="shared" si="10"/>
        <v>0</v>
      </c>
    </row>
    <row r="133" spans="1:12" x14ac:dyDescent="0.2">
      <c r="A133" s="44">
        <v>122</v>
      </c>
      <c r="B133" s="14">
        <v>153</v>
      </c>
      <c r="C133" s="4" t="s">
        <v>550</v>
      </c>
      <c r="D133" s="23" t="s">
        <v>551</v>
      </c>
      <c r="E133" s="17"/>
      <c r="F133" s="17"/>
      <c r="G133" s="14">
        <v>3</v>
      </c>
      <c r="H133" s="14" t="s">
        <v>605</v>
      </c>
      <c r="I133" s="14"/>
      <c r="J133" s="14">
        <f t="shared" si="6"/>
        <v>0</v>
      </c>
      <c r="K133" s="14">
        <f t="shared" si="9"/>
        <v>0</v>
      </c>
      <c r="L133" s="14">
        <f t="shared" si="10"/>
        <v>0</v>
      </c>
    </row>
    <row r="134" spans="1:12" x14ac:dyDescent="0.2">
      <c r="A134" s="44">
        <v>123</v>
      </c>
      <c r="B134" s="14">
        <v>158</v>
      </c>
      <c r="C134" s="15" t="s">
        <v>506</v>
      </c>
      <c r="D134" s="16" t="s">
        <v>510</v>
      </c>
      <c r="E134" s="16"/>
      <c r="F134" s="16"/>
      <c r="G134" s="14">
        <v>2</v>
      </c>
      <c r="H134" s="14" t="s">
        <v>605</v>
      </c>
      <c r="I134" s="14"/>
      <c r="J134" s="14">
        <f t="shared" si="6"/>
        <v>0</v>
      </c>
      <c r="K134" s="14">
        <f t="shared" si="9"/>
        <v>0</v>
      </c>
      <c r="L134" s="14">
        <f t="shared" si="10"/>
        <v>0</v>
      </c>
    </row>
    <row r="135" spans="1:12" x14ac:dyDescent="0.2">
      <c r="A135" s="44">
        <v>124</v>
      </c>
      <c r="B135" s="14">
        <v>159</v>
      </c>
      <c r="C135" s="15" t="s">
        <v>507</v>
      </c>
      <c r="D135" s="16" t="s">
        <v>509</v>
      </c>
      <c r="E135" s="16"/>
      <c r="F135" s="16"/>
      <c r="G135" s="14">
        <v>2</v>
      </c>
      <c r="H135" s="14" t="s">
        <v>605</v>
      </c>
      <c r="I135" s="14"/>
      <c r="J135" s="14">
        <f t="shared" si="6"/>
        <v>0</v>
      </c>
      <c r="K135" s="14">
        <f t="shared" si="9"/>
        <v>0</v>
      </c>
      <c r="L135" s="14">
        <f t="shared" si="10"/>
        <v>0</v>
      </c>
    </row>
    <row r="136" spans="1:12" x14ac:dyDescent="0.2">
      <c r="A136" s="44">
        <v>125</v>
      </c>
      <c r="B136" s="14">
        <v>160</v>
      </c>
      <c r="C136" s="15" t="s">
        <v>508</v>
      </c>
      <c r="D136" s="16" t="s">
        <v>511</v>
      </c>
      <c r="E136" s="16"/>
      <c r="F136" s="16"/>
      <c r="G136" s="14">
        <v>2</v>
      </c>
      <c r="H136" s="14" t="s">
        <v>605</v>
      </c>
      <c r="I136" s="14"/>
      <c r="J136" s="14">
        <f t="shared" si="6"/>
        <v>0</v>
      </c>
      <c r="K136" s="14">
        <f t="shared" si="9"/>
        <v>0</v>
      </c>
      <c r="L136" s="14">
        <f t="shared" si="10"/>
        <v>0</v>
      </c>
    </row>
    <row r="137" spans="1:12" x14ac:dyDescent="0.2">
      <c r="A137" s="44">
        <v>126</v>
      </c>
      <c r="B137" s="14">
        <v>163</v>
      </c>
      <c r="C137" s="14" t="s">
        <v>540</v>
      </c>
      <c r="D137" s="17" t="s">
        <v>541</v>
      </c>
      <c r="E137" s="17"/>
      <c r="F137" s="17"/>
      <c r="G137" s="14">
        <v>2</v>
      </c>
      <c r="H137" s="14" t="s">
        <v>605</v>
      </c>
      <c r="I137" s="14"/>
      <c r="J137" s="14">
        <f t="shared" si="6"/>
        <v>0</v>
      </c>
      <c r="K137" s="14">
        <f t="shared" si="9"/>
        <v>0</v>
      </c>
      <c r="L137" s="14">
        <f t="shared" si="10"/>
        <v>0</v>
      </c>
    </row>
    <row r="138" spans="1:12" x14ac:dyDescent="0.2">
      <c r="A138" s="44">
        <v>127</v>
      </c>
      <c r="B138" s="14">
        <v>164</v>
      </c>
      <c r="C138" s="15" t="s">
        <v>126</v>
      </c>
      <c r="D138" s="16" t="s">
        <v>127</v>
      </c>
      <c r="E138" s="16"/>
      <c r="F138" s="16"/>
      <c r="G138" s="14">
        <v>1</v>
      </c>
      <c r="H138" s="14" t="s">
        <v>605</v>
      </c>
      <c r="I138" s="14"/>
      <c r="J138" s="14">
        <f t="shared" si="6"/>
        <v>0</v>
      </c>
      <c r="K138" s="14">
        <f t="shared" si="9"/>
        <v>0</v>
      </c>
      <c r="L138" s="14">
        <f t="shared" si="10"/>
        <v>0</v>
      </c>
    </row>
    <row r="139" spans="1:12" x14ac:dyDescent="0.2">
      <c r="A139" s="44">
        <v>128</v>
      </c>
      <c r="B139" s="14">
        <v>165</v>
      </c>
      <c r="C139" s="15" t="s">
        <v>269</v>
      </c>
      <c r="D139" s="16" t="s">
        <v>270</v>
      </c>
      <c r="E139" s="16"/>
      <c r="F139" s="16"/>
      <c r="G139" s="14">
        <v>1</v>
      </c>
      <c r="H139" s="14" t="s">
        <v>605</v>
      </c>
      <c r="I139" s="14"/>
      <c r="J139" s="14">
        <f t="shared" si="6"/>
        <v>0</v>
      </c>
      <c r="K139" s="14">
        <f t="shared" si="9"/>
        <v>0</v>
      </c>
      <c r="L139" s="14">
        <f t="shared" si="10"/>
        <v>0</v>
      </c>
    </row>
    <row r="140" spans="1:12" x14ac:dyDescent="0.2">
      <c r="A140" s="44">
        <v>129</v>
      </c>
      <c r="B140" s="14">
        <v>167</v>
      </c>
      <c r="C140" s="15" t="s">
        <v>99</v>
      </c>
      <c r="D140" s="16" t="s">
        <v>100</v>
      </c>
      <c r="E140" s="16"/>
      <c r="F140" s="16"/>
      <c r="G140" s="14">
        <v>1</v>
      </c>
      <c r="H140" s="14" t="s">
        <v>605</v>
      </c>
      <c r="I140" s="14"/>
      <c r="J140" s="14">
        <f t="shared" ref="J140:J175" si="11">K140-I140</f>
        <v>0</v>
      </c>
      <c r="K140" s="14">
        <f t="shared" si="9"/>
        <v>0</v>
      </c>
      <c r="L140" s="14">
        <f t="shared" si="10"/>
        <v>0</v>
      </c>
    </row>
    <row r="141" spans="1:12" x14ac:dyDescent="0.2">
      <c r="A141" s="44">
        <v>130</v>
      </c>
      <c r="B141" s="14">
        <v>168</v>
      </c>
      <c r="C141" s="15" t="s">
        <v>101</v>
      </c>
      <c r="D141" s="16" t="s">
        <v>102</v>
      </c>
      <c r="E141" s="16"/>
      <c r="F141" s="16"/>
      <c r="G141" s="14">
        <v>1</v>
      </c>
      <c r="H141" s="14" t="s">
        <v>605</v>
      </c>
      <c r="I141" s="14"/>
      <c r="J141" s="14">
        <f t="shared" si="11"/>
        <v>0</v>
      </c>
      <c r="K141" s="14">
        <f t="shared" ref="K141:K175" si="12">I141*1.22</f>
        <v>0</v>
      </c>
      <c r="L141" s="14">
        <f t="shared" ref="L141:L175" si="13">K141*G141</f>
        <v>0</v>
      </c>
    </row>
    <row r="142" spans="1:12" x14ac:dyDescent="0.2">
      <c r="A142" s="44">
        <v>131</v>
      </c>
      <c r="B142" s="14">
        <v>169</v>
      </c>
      <c r="C142" s="15" t="s">
        <v>103</v>
      </c>
      <c r="D142" s="16" t="s">
        <v>104</v>
      </c>
      <c r="E142" s="16"/>
      <c r="F142" s="16"/>
      <c r="G142" s="14">
        <v>1</v>
      </c>
      <c r="H142" s="14" t="s">
        <v>605</v>
      </c>
      <c r="I142" s="14"/>
      <c r="J142" s="14">
        <f t="shared" si="11"/>
        <v>0</v>
      </c>
      <c r="K142" s="14">
        <f t="shared" si="12"/>
        <v>0</v>
      </c>
      <c r="L142" s="14">
        <f t="shared" si="13"/>
        <v>0</v>
      </c>
    </row>
    <row r="143" spans="1:12" x14ac:dyDescent="0.2">
      <c r="A143" s="44">
        <v>132</v>
      </c>
      <c r="B143" s="14">
        <v>170</v>
      </c>
      <c r="C143" s="15" t="s">
        <v>105</v>
      </c>
      <c r="D143" s="16" t="s">
        <v>106</v>
      </c>
      <c r="E143" s="16"/>
      <c r="F143" s="16"/>
      <c r="G143" s="14">
        <v>1</v>
      </c>
      <c r="H143" s="14" t="s">
        <v>605</v>
      </c>
      <c r="I143" s="14"/>
      <c r="J143" s="14">
        <f t="shared" si="11"/>
        <v>0</v>
      </c>
      <c r="K143" s="14">
        <f t="shared" si="12"/>
        <v>0</v>
      </c>
      <c r="L143" s="14">
        <f t="shared" si="13"/>
        <v>0</v>
      </c>
    </row>
    <row r="144" spans="1:12" x14ac:dyDescent="0.2">
      <c r="A144" s="44">
        <v>133</v>
      </c>
      <c r="B144" s="14">
        <v>171</v>
      </c>
      <c r="C144" s="15" t="s">
        <v>109</v>
      </c>
      <c r="D144" s="16" t="s">
        <v>110</v>
      </c>
      <c r="E144" s="16"/>
      <c r="F144" s="16"/>
      <c r="G144" s="14">
        <v>1</v>
      </c>
      <c r="H144" s="14" t="s">
        <v>605</v>
      </c>
      <c r="I144" s="14"/>
      <c r="J144" s="14">
        <f t="shared" si="11"/>
        <v>0</v>
      </c>
      <c r="K144" s="14">
        <f t="shared" si="12"/>
        <v>0</v>
      </c>
      <c r="L144" s="14">
        <f t="shared" si="13"/>
        <v>0</v>
      </c>
    </row>
    <row r="145" spans="1:12" x14ac:dyDescent="0.2">
      <c r="A145" s="44">
        <v>134</v>
      </c>
      <c r="B145" s="14">
        <v>172</v>
      </c>
      <c r="C145" s="15" t="s">
        <v>111</v>
      </c>
      <c r="D145" s="16" t="s">
        <v>112</v>
      </c>
      <c r="E145" s="16"/>
      <c r="F145" s="16"/>
      <c r="G145" s="14">
        <v>1</v>
      </c>
      <c r="H145" s="14" t="s">
        <v>605</v>
      </c>
      <c r="I145" s="14"/>
      <c r="J145" s="14">
        <f t="shared" si="11"/>
        <v>0</v>
      </c>
      <c r="K145" s="14">
        <f t="shared" si="12"/>
        <v>0</v>
      </c>
      <c r="L145" s="14">
        <f t="shared" si="13"/>
        <v>0</v>
      </c>
    </row>
    <row r="146" spans="1:12" x14ac:dyDescent="0.2">
      <c r="A146" s="44">
        <v>135</v>
      </c>
      <c r="B146" s="14">
        <v>173</v>
      </c>
      <c r="C146" s="15" t="s">
        <v>113</v>
      </c>
      <c r="D146" s="8" t="s">
        <v>114</v>
      </c>
      <c r="E146" s="8"/>
      <c r="F146" s="8"/>
      <c r="G146" s="14">
        <v>1</v>
      </c>
      <c r="H146" s="14" t="s">
        <v>605</v>
      </c>
      <c r="I146" s="14"/>
      <c r="J146" s="14">
        <f t="shared" si="11"/>
        <v>0</v>
      </c>
      <c r="K146" s="14">
        <f t="shared" si="12"/>
        <v>0</v>
      </c>
      <c r="L146" s="14">
        <f t="shared" si="13"/>
        <v>0</v>
      </c>
    </row>
    <row r="147" spans="1:12" x14ac:dyDescent="0.2">
      <c r="A147" s="44">
        <v>136</v>
      </c>
      <c r="B147" s="14">
        <v>174</v>
      </c>
      <c r="C147" s="15" t="s">
        <v>115</v>
      </c>
      <c r="D147" s="8" t="s">
        <v>116</v>
      </c>
      <c r="E147" s="8"/>
      <c r="F147" s="8"/>
      <c r="G147" s="14">
        <v>1</v>
      </c>
      <c r="H147" s="14" t="s">
        <v>605</v>
      </c>
      <c r="I147" s="14"/>
      <c r="J147" s="14">
        <f t="shared" si="11"/>
        <v>0</v>
      </c>
      <c r="K147" s="14">
        <f t="shared" si="12"/>
        <v>0</v>
      </c>
      <c r="L147" s="14">
        <f t="shared" si="13"/>
        <v>0</v>
      </c>
    </row>
    <row r="148" spans="1:12" x14ac:dyDescent="0.2">
      <c r="A148" s="44">
        <v>137</v>
      </c>
      <c r="B148" s="14">
        <v>175</v>
      </c>
      <c r="C148" s="15" t="s">
        <v>133</v>
      </c>
      <c r="D148" s="16" t="s">
        <v>134</v>
      </c>
      <c r="E148" s="16"/>
      <c r="F148" s="16"/>
      <c r="G148" s="14">
        <v>1</v>
      </c>
      <c r="H148" s="14" t="s">
        <v>605</v>
      </c>
      <c r="I148" s="14"/>
      <c r="J148" s="14">
        <f t="shared" si="11"/>
        <v>0</v>
      </c>
      <c r="K148" s="14">
        <f t="shared" si="12"/>
        <v>0</v>
      </c>
      <c r="L148" s="14">
        <f t="shared" si="13"/>
        <v>0</v>
      </c>
    </row>
    <row r="149" spans="1:12" x14ac:dyDescent="0.2">
      <c r="A149" s="44">
        <v>138</v>
      </c>
      <c r="B149" s="14">
        <v>176</v>
      </c>
      <c r="C149" s="15" t="s">
        <v>135</v>
      </c>
      <c r="D149" s="16" t="s">
        <v>136</v>
      </c>
      <c r="E149" s="16"/>
      <c r="F149" s="16"/>
      <c r="G149" s="14">
        <v>1</v>
      </c>
      <c r="H149" s="14" t="s">
        <v>605</v>
      </c>
      <c r="I149" s="14"/>
      <c r="J149" s="14">
        <f t="shared" si="11"/>
        <v>0</v>
      </c>
      <c r="K149" s="14">
        <f t="shared" si="12"/>
        <v>0</v>
      </c>
      <c r="L149" s="14">
        <f t="shared" si="13"/>
        <v>0</v>
      </c>
    </row>
    <row r="150" spans="1:12" x14ac:dyDescent="0.2">
      <c r="A150" s="44">
        <v>139</v>
      </c>
      <c r="B150" s="14">
        <v>177</v>
      </c>
      <c r="C150" s="15" t="s">
        <v>620</v>
      </c>
      <c r="D150" s="16" t="s">
        <v>145</v>
      </c>
      <c r="E150" s="16"/>
      <c r="F150" s="16"/>
      <c r="G150" s="14">
        <v>1</v>
      </c>
      <c r="H150" s="14" t="s">
        <v>605</v>
      </c>
      <c r="I150" s="14"/>
      <c r="J150" s="14">
        <f t="shared" si="11"/>
        <v>0</v>
      </c>
      <c r="K150" s="14">
        <f t="shared" si="12"/>
        <v>0</v>
      </c>
      <c r="L150" s="14">
        <f t="shared" si="13"/>
        <v>0</v>
      </c>
    </row>
    <row r="151" spans="1:12" x14ac:dyDescent="0.2">
      <c r="A151" s="44">
        <v>140</v>
      </c>
      <c r="B151" s="14">
        <v>178</v>
      </c>
      <c r="C151" s="15" t="s">
        <v>148</v>
      </c>
      <c r="D151" s="16" t="s">
        <v>149</v>
      </c>
      <c r="E151" s="16"/>
      <c r="F151" s="16"/>
      <c r="G151" s="14">
        <v>1</v>
      </c>
      <c r="H151" s="14" t="s">
        <v>605</v>
      </c>
      <c r="I151" s="14"/>
      <c r="J151" s="14">
        <f t="shared" si="11"/>
        <v>0</v>
      </c>
      <c r="K151" s="14">
        <f t="shared" si="12"/>
        <v>0</v>
      </c>
      <c r="L151" s="14">
        <f t="shared" si="13"/>
        <v>0</v>
      </c>
    </row>
    <row r="152" spans="1:12" x14ac:dyDescent="0.2">
      <c r="A152" s="44">
        <v>141</v>
      </c>
      <c r="B152" s="14">
        <v>179</v>
      </c>
      <c r="C152" s="15" t="s">
        <v>150</v>
      </c>
      <c r="D152" s="16" t="s">
        <v>151</v>
      </c>
      <c r="E152" s="16"/>
      <c r="F152" s="16"/>
      <c r="G152" s="14">
        <v>1</v>
      </c>
      <c r="H152" s="14" t="s">
        <v>605</v>
      </c>
      <c r="I152" s="14"/>
      <c r="J152" s="14">
        <f t="shared" si="11"/>
        <v>0</v>
      </c>
      <c r="K152" s="14">
        <f t="shared" si="12"/>
        <v>0</v>
      </c>
      <c r="L152" s="14">
        <f t="shared" si="13"/>
        <v>0</v>
      </c>
    </row>
    <row r="153" spans="1:12" x14ac:dyDescent="0.2">
      <c r="A153" s="44">
        <v>142</v>
      </c>
      <c r="B153" s="14">
        <v>180</v>
      </c>
      <c r="C153" s="15" t="s">
        <v>152</v>
      </c>
      <c r="D153" s="16" t="s">
        <v>153</v>
      </c>
      <c r="E153" s="16"/>
      <c r="F153" s="16"/>
      <c r="G153" s="14">
        <v>1</v>
      </c>
      <c r="H153" s="14" t="s">
        <v>605</v>
      </c>
      <c r="I153" s="14"/>
      <c r="J153" s="14">
        <f t="shared" si="11"/>
        <v>0</v>
      </c>
      <c r="K153" s="14">
        <f t="shared" si="12"/>
        <v>0</v>
      </c>
      <c r="L153" s="14">
        <f t="shared" si="13"/>
        <v>0</v>
      </c>
    </row>
    <row r="154" spans="1:12" x14ac:dyDescent="0.2">
      <c r="A154" s="44">
        <v>143</v>
      </c>
      <c r="B154" s="14">
        <v>181</v>
      </c>
      <c r="C154" s="15" t="s">
        <v>155</v>
      </c>
      <c r="D154" s="16" t="s">
        <v>156</v>
      </c>
      <c r="E154" s="16"/>
      <c r="F154" s="16"/>
      <c r="G154" s="14">
        <v>1</v>
      </c>
      <c r="H154" s="14" t="s">
        <v>605</v>
      </c>
      <c r="I154" s="14"/>
      <c r="J154" s="14">
        <f t="shared" si="11"/>
        <v>0</v>
      </c>
      <c r="K154" s="14">
        <f t="shared" si="12"/>
        <v>0</v>
      </c>
      <c r="L154" s="14">
        <f t="shared" si="13"/>
        <v>0</v>
      </c>
    </row>
    <row r="155" spans="1:12" x14ac:dyDescent="0.2">
      <c r="A155" s="44">
        <v>144</v>
      </c>
      <c r="B155" s="14">
        <v>182</v>
      </c>
      <c r="C155" s="15" t="s">
        <v>157</v>
      </c>
      <c r="D155" s="16" t="s">
        <v>158</v>
      </c>
      <c r="E155" s="16"/>
      <c r="F155" s="16"/>
      <c r="G155" s="14">
        <v>1</v>
      </c>
      <c r="H155" s="14" t="s">
        <v>605</v>
      </c>
      <c r="I155" s="14"/>
      <c r="J155" s="14">
        <f t="shared" si="11"/>
        <v>0</v>
      </c>
      <c r="K155" s="14">
        <f t="shared" si="12"/>
        <v>0</v>
      </c>
      <c r="L155" s="14">
        <f t="shared" si="13"/>
        <v>0</v>
      </c>
    </row>
    <row r="156" spans="1:12" x14ac:dyDescent="0.2">
      <c r="A156" s="44">
        <v>145</v>
      </c>
      <c r="B156" s="14">
        <v>183</v>
      </c>
      <c r="C156" s="15" t="s">
        <v>169</v>
      </c>
      <c r="D156" s="16" t="s">
        <v>170</v>
      </c>
      <c r="E156" s="16"/>
      <c r="F156" s="16"/>
      <c r="G156" s="14">
        <v>1</v>
      </c>
      <c r="H156" s="14" t="s">
        <v>605</v>
      </c>
      <c r="I156" s="14"/>
      <c r="J156" s="14">
        <f t="shared" si="11"/>
        <v>0</v>
      </c>
      <c r="K156" s="14">
        <f t="shared" si="12"/>
        <v>0</v>
      </c>
      <c r="L156" s="14">
        <f t="shared" si="13"/>
        <v>0</v>
      </c>
    </row>
    <row r="157" spans="1:12" x14ac:dyDescent="0.2">
      <c r="A157" s="44">
        <v>146</v>
      </c>
      <c r="B157" s="14">
        <v>184</v>
      </c>
      <c r="C157" s="15" t="s">
        <v>171</v>
      </c>
      <c r="D157" s="16" t="s">
        <v>172</v>
      </c>
      <c r="E157" s="16"/>
      <c r="F157" s="16"/>
      <c r="G157" s="14">
        <v>1</v>
      </c>
      <c r="H157" s="14" t="s">
        <v>605</v>
      </c>
      <c r="I157" s="14"/>
      <c r="J157" s="14">
        <f t="shared" si="11"/>
        <v>0</v>
      </c>
      <c r="K157" s="14">
        <f t="shared" si="12"/>
        <v>0</v>
      </c>
      <c r="L157" s="14">
        <f t="shared" si="13"/>
        <v>0</v>
      </c>
    </row>
    <row r="158" spans="1:12" x14ac:dyDescent="0.2">
      <c r="A158" s="44">
        <v>147</v>
      </c>
      <c r="B158" s="14">
        <v>185</v>
      </c>
      <c r="C158" s="15" t="s">
        <v>173</v>
      </c>
      <c r="D158" s="16" t="s">
        <v>174</v>
      </c>
      <c r="E158" s="16"/>
      <c r="F158" s="16"/>
      <c r="G158" s="14">
        <v>1</v>
      </c>
      <c r="H158" s="14" t="s">
        <v>605</v>
      </c>
      <c r="I158" s="14"/>
      <c r="J158" s="14">
        <f t="shared" si="11"/>
        <v>0</v>
      </c>
      <c r="K158" s="14">
        <f t="shared" si="12"/>
        <v>0</v>
      </c>
      <c r="L158" s="14">
        <f t="shared" si="13"/>
        <v>0</v>
      </c>
    </row>
    <row r="159" spans="1:12" x14ac:dyDescent="0.2">
      <c r="A159" s="44">
        <v>148</v>
      </c>
      <c r="B159" s="14">
        <v>186</v>
      </c>
      <c r="C159" s="15" t="s">
        <v>175</v>
      </c>
      <c r="D159" s="16" t="s">
        <v>176</v>
      </c>
      <c r="E159" s="16"/>
      <c r="F159" s="16"/>
      <c r="G159" s="14">
        <v>1</v>
      </c>
      <c r="H159" s="14" t="s">
        <v>605</v>
      </c>
      <c r="I159" s="14"/>
      <c r="J159" s="14">
        <f t="shared" si="11"/>
        <v>0</v>
      </c>
      <c r="K159" s="14">
        <f t="shared" si="12"/>
        <v>0</v>
      </c>
      <c r="L159" s="14">
        <f t="shared" si="13"/>
        <v>0</v>
      </c>
    </row>
    <row r="160" spans="1:12" x14ac:dyDescent="0.2">
      <c r="A160" s="44">
        <v>149</v>
      </c>
      <c r="B160" s="14">
        <v>187</v>
      </c>
      <c r="C160" s="15" t="s">
        <v>177</v>
      </c>
      <c r="D160" s="8" t="s">
        <v>178</v>
      </c>
      <c r="E160" s="8"/>
      <c r="F160" s="8"/>
      <c r="G160" s="14">
        <v>1</v>
      </c>
      <c r="H160" s="14" t="s">
        <v>605</v>
      </c>
      <c r="I160" s="14"/>
      <c r="J160" s="14">
        <f t="shared" si="11"/>
        <v>0</v>
      </c>
      <c r="K160" s="14">
        <f t="shared" si="12"/>
        <v>0</v>
      </c>
      <c r="L160" s="14">
        <f t="shared" si="13"/>
        <v>0</v>
      </c>
    </row>
    <row r="161" spans="1:12" x14ac:dyDescent="0.2">
      <c r="A161" s="44">
        <v>150</v>
      </c>
      <c r="B161" s="14">
        <v>188</v>
      </c>
      <c r="C161" s="15" t="s">
        <v>179</v>
      </c>
      <c r="D161" s="8" t="s">
        <v>180</v>
      </c>
      <c r="E161" s="8"/>
      <c r="F161" s="8"/>
      <c r="G161" s="14">
        <v>1</v>
      </c>
      <c r="H161" s="14" t="s">
        <v>605</v>
      </c>
      <c r="I161" s="14"/>
      <c r="J161" s="14">
        <f t="shared" si="11"/>
        <v>0</v>
      </c>
      <c r="K161" s="14">
        <f t="shared" si="12"/>
        <v>0</v>
      </c>
      <c r="L161" s="14">
        <f t="shared" si="13"/>
        <v>0</v>
      </c>
    </row>
    <row r="162" spans="1:12" x14ac:dyDescent="0.2">
      <c r="A162" s="44">
        <v>151</v>
      </c>
      <c r="B162" s="14">
        <v>189</v>
      </c>
      <c r="C162" s="15" t="s">
        <v>181</v>
      </c>
      <c r="D162" s="8" t="s">
        <v>182</v>
      </c>
      <c r="E162" s="8"/>
      <c r="F162" s="8"/>
      <c r="G162" s="14">
        <v>1</v>
      </c>
      <c r="H162" s="14" t="s">
        <v>605</v>
      </c>
      <c r="I162" s="14"/>
      <c r="J162" s="14">
        <f t="shared" si="11"/>
        <v>0</v>
      </c>
      <c r="K162" s="14">
        <f t="shared" si="12"/>
        <v>0</v>
      </c>
      <c r="L162" s="14">
        <f t="shared" si="13"/>
        <v>0</v>
      </c>
    </row>
    <row r="163" spans="1:12" x14ac:dyDescent="0.2">
      <c r="A163" s="44">
        <v>152</v>
      </c>
      <c r="B163" s="14">
        <v>190</v>
      </c>
      <c r="C163" s="15" t="s">
        <v>183</v>
      </c>
      <c r="D163" s="8" t="s">
        <v>184</v>
      </c>
      <c r="E163" s="8"/>
      <c r="F163" s="8"/>
      <c r="G163" s="14">
        <v>1</v>
      </c>
      <c r="H163" s="14" t="s">
        <v>605</v>
      </c>
      <c r="I163" s="14"/>
      <c r="J163" s="14">
        <f t="shared" si="11"/>
        <v>0</v>
      </c>
      <c r="K163" s="14">
        <f t="shared" si="12"/>
        <v>0</v>
      </c>
      <c r="L163" s="14">
        <f t="shared" si="13"/>
        <v>0</v>
      </c>
    </row>
    <row r="164" spans="1:12" x14ac:dyDescent="0.2">
      <c r="A164" s="44">
        <v>153</v>
      </c>
      <c r="B164" s="14">
        <v>191</v>
      </c>
      <c r="C164" s="15" t="s">
        <v>185</v>
      </c>
      <c r="D164" s="8" t="s">
        <v>186</v>
      </c>
      <c r="E164" s="8"/>
      <c r="F164" s="8"/>
      <c r="G164" s="14">
        <v>1</v>
      </c>
      <c r="H164" s="14" t="s">
        <v>605</v>
      </c>
      <c r="I164" s="14"/>
      <c r="J164" s="14">
        <f t="shared" si="11"/>
        <v>0</v>
      </c>
      <c r="K164" s="14">
        <f t="shared" si="12"/>
        <v>0</v>
      </c>
      <c r="L164" s="14">
        <f t="shared" si="13"/>
        <v>0</v>
      </c>
    </row>
    <row r="165" spans="1:12" x14ac:dyDescent="0.2">
      <c r="A165" s="44">
        <v>154</v>
      </c>
      <c r="B165" s="14">
        <v>192</v>
      </c>
      <c r="C165" s="15" t="s">
        <v>187</v>
      </c>
      <c r="D165" s="8" t="s">
        <v>188</v>
      </c>
      <c r="E165" s="8"/>
      <c r="F165" s="8"/>
      <c r="G165" s="14">
        <v>1</v>
      </c>
      <c r="H165" s="14" t="s">
        <v>605</v>
      </c>
      <c r="I165" s="14"/>
      <c r="J165" s="14">
        <f t="shared" si="11"/>
        <v>0</v>
      </c>
      <c r="K165" s="14">
        <f t="shared" si="12"/>
        <v>0</v>
      </c>
      <c r="L165" s="14">
        <f t="shared" si="13"/>
        <v>0</v>
      </c>
    </row>
    <row r="166" spans="1:12" x14ac:dyDescent="0.2">
      <c r="A166" s="44">
        <v>155</v>
      </c>
      <c r="B166" s="14">
        <v>193</v>
      </c>
      <c r="C166" s="15" t="s">
        <v>189</v>
      </c>
      <c r="D166" s="8" t="s">
        <v>190</v>
      </c>
      <c r="E166" s="8"/>
      <c r="F166" s="8"/>
      <c r="G166" s="14">
        <v>1</v>
      </c>
      <c r="H166" s="14" t="s">
        <v>605</v>
      </c>
      <c r="I166" s="14"/>
      <c r="J166" s="14">
        <f t="shared" si="11"/>
        <v>0</v>
      </c>
      <c r="K166" s="14">
        <f t="shared" si="12"/>
        <v>0</v>
      </c>
      <c r="L166" s="14">
        <f t="shared" si="13"/>
        <v>0</v>
      </c>
    </row>
    <row r="167" spans="1:12" x14ac:dyDescent="0.2">
      <c r="A167" s="44">
        <v>156</v>
      </c>
      <c r="B167" s="14">
        <v>194</v>
      </c>
      <c r="C167" s="15" t="s">
        <v>191</v>
      </c>
      <c r="D167" s="8" t="s">
        <v>192</v>
      </c>
      <c r="E167" s="8"/>
      <c r="F167" s="8"/>
      <c r="G167" s="14">
        <v>1</v>
      </c>
      <c r="H167" s="14" t="s">
        <v>605</v>
      </c>
      <c r="I167" s="14"/>
      <c r="J167" s="14">
        <f t="shared" si="11"/>
        <v>0</v>
      </c>
      <c r="K167" s="14">
        <f t="shared" si="12"/>
        <v>0</v>
      </c>
      <c r="L167" s="14">
        <f t="shared" si="13"/>
        <v>0</v>
      </c>
    </row>
    <row r="168" spans="1:12" x14ac:dyDescent="0.2">
      <c r="A168" s="44">
        <v>157</v>
      </c>
      <c r="B168" s="14">
        <v>195</v>
      </c>
      <c r="C168" s="15" t="s">
        <v>193</v>
      </c>
      <c r="D168" s="16" t="s">
        <v>194</v>
      </c>
      <c r="E168" s="16"/>
      <c r="F168" s="16"/>
      <c r="G168" s="14">
        <v>1</v>
      </c>
      <c r="H168" s="14" t="s">
        <v>605</v>
      </c>
      <c r="I168" s="14"/>
      <c r="J168" s="14">
        <f t="shared" si="11"/>
        <v>0</v>
      </c>
      <c r="K168" s="14">
        <f t="shared" si="12"/>
        <v>0</v>
      </c>
      <c r="L168" s="14">
        <f t="shared" si="13"/>
        <v>0</v>
      </c>
    </row>
    <row r="169" spans="1:12" x14ac:dyDescent="0.2">
      <c r="A169" s="44">
        <v>158</v>
      </c>
      <c r="B169" s="14">
        <v>196</v>
      </c>
      <c r="C169" s="15" t="s">
        <v>199</v>
      </c>
      <c r="D169" s="16" t="s">
        <v>200</v>
      </c>
      <c r="E169" s="16"/>
      <c r="F169" s="16"/>
      <c r="G169" s="14">
        <v>1</v>
      </c>
      <c r="H169" s="14" t="s">
        <v>605</v>
      </c>
      <c r="I169" s="14"/>
      <c r="J169" s="14">
        <f t="shared" si="11"/>
        <v>0</v>
      </c>
      <c r="K169" s="14">
        <f t="shared" si="12"/>
        <v>0</v>
      </c>
      <c r="L169" s="14">
        <f t="shared" si="13"/>
        <v>0</v>
      </c>
    </row>
    <row r="170" spans="1:12" x14ac:dyDescent="0.2">
      <c r="A170" s="44">
        <v>159</v>
      </c>
      <c r="B170" s="14">
        <v>197</v>
      </c>
      <c r="C170" s="15" t="s">
        <v>201</v>
      </c>
      <c r="D170" s="16" t="s">
        <v>202</v>
      </c>
      <c r="E170" s="16"/>
      <c r="F170" s="16"/>
      <c r="G170" s="14">
        <v>1</v>
      </c>
      <c r="H170" s="14" t="s">
        <v>605</v>
      </c>
      <c r="I170" s="14"/>
      <c r="J170" s="14">
        <f t="shared" si="11"/>
        <v>0</v>
      </c>
      <c r="K170" s="14">
        <f t="shared" si="12"/>
        <v>0</v>
      </c>
      <c r="L170" s="14">
        <f t="shared" si="13"/>
        <v>0</v>
      </c>
    </row>
    <row r="171" spans="1:12" x14ac:dyDescent="0.2">
      <c r="A171" s="44">
        <v>160</v>
      </c>
      <c r="B171" s="14">
        <v>198</v>
      </c>
      <c r="C171" s="15" t="s">
        <v>213</v>
      </c>
      <c r="D171" s="16" t="s">
        <v>214</v>
      </c>
      <c r="E171" s="16"/>
      <c r="F171" s="16"/>
      <c r="G171" s="14">
        <v>1</v>
      </c>
      <c r="H171" s="14" t="s">
        <v>605</v>
      </c>
      <c r="I171" s="14"/>
      <c r="J171" s="14">
        <f t="shared" si="11"/>
        <v>0</v>
      </c>
      <c r="K171" s="14">
        <f t="shared" si="12"/>
        <v>0</v>
      </c>
      <c r="L171" s="14">
        <f t="shared" si="13"/>
        <v>0</v>
      </c>
    </row>
    <row r="172" spans="1:12" x14ac:dyDescent="0.2">
      <c r="A172" s="44">
        <v>161</v>
      </c>
      <c r="B172" s="14">
        <v>199</v>
      </c>
      <c r="C172" s="15" t="s">
        <v>215</v>
      </c>
      <c r="D172" s="16" t="s">
        <v>216</v>
      </c>
      <c r="E172" s="16"/>
      <c r="F172" s="16"/>
      <c r="G172" s="14">
        <v>1</v>
      </c>
      <c r="H172" s="14" t="s">
        <v>605</v>
      </c>
      <c r="I172" s="14"/>
      <c r="J172" s="14">
        <f t="shared" si="11"/>
        <v>0</v>
      </c>
      <c r="K172" s="14">
        <f t="shared" si="12"/>
        <v>0</v>
      </c>
      <c r="L172" s="14">
        <f t="shared" si="13"/>
        <v>0</v>
      </c>
    </row>
    <row r="173" spans="1:12" x14ac:dyDescent="0.2">
      <c r="A173" s="44">
        <v>162</v>
      </c>
      <c r="B173" s="14">
        <v>200</v>
      </c>
      <c r="C173" s="15" t="s">
        <v>217</v>
      </c>
      <c r="D173" s="16" t="s">
        <v>218</v>
      </c>
      <c r="E173" s="16"/>
      <c r="F173" s="16"/>
      <c r="G173" s="14">
        <v>1</v>
      </c>
      <c r="H173" s="14" t="s">
        <v>605</v>
      </c>
      <c r="I173" s="14"/>
      <c r="J173" s="14">
        <f t="shared" si="11"/>
        <v>0</v>
      </c>
      <c r="K173" s="14">
        <f t="shared" si="12"/>
        <v>0</v>
      </c>
      <c r="L173" s="14">
        <f t="shared" si="13"/>
        <v>0</v>
      </c>
    </row>
    <row r="174" spans="1:12" x14ac:dyDescent="0.2">
      <c r="A174" s="44">
        <v>163</v>
      </c>
      <c r="B174" s="14">
        <v>201</v>
      </c>
      <c r="C174" s="15" t="s">
        <v>219</v>
      </c>
      <c r="D174" s="16" t="s">
        <v>220</v>
      </c>
      <c r="E174" s="16"/>
      <c r="F174" s="16"/>
      <c r="G174" s="14">
        <v>1</v>
      </c>
      <c r="H174" s="14" t="s">
        <v>605</v>
      </c>
      <c r="I174" s="14"/>
      <c r="J174" s="14">
        <f t="shared" si="11"/>
        <v>0</v>
      </c>
      <c r="K174" s="14">
        <f t="shared" si="12"/>
        <v>0</v>
      </c>
      <c r="L174" s="14">
        <f t="shared" si="13"/>
        <v>0</v>
      </c>
    </row>
    <row r="175" spans="1:12" x14ac:dyDescent="0.2">
      <c r="A175" s="44">
        <v>164</v>
      </c>
      <c r="B175" s="14">
        <v>202</v>
      </c>
      <c r="C175" s="15" t="s">
        <v>221</v>
      </c>
      <c r="D175" s="16" t="s">
        <v>222</v>
      </c>
      <c r="E175" s="16"/>
      <c r="F175" s="16"/>
      <c r="G175" s="14">
        <v>1</v>
      </c>
      <c r="H175" s="14" t="s">
        <v>605</v>
      </c>
      <c r="I175" s="14"/>
      <c r="J175" s="14">
        <f t="shared" si="11"/>
        <v>0</v>
      </c>
      <c r="K175" s="14">
        <f t="shared" si="12"/>
        <v>0</v>
      </c>
      <c r="L175" s="14">
        <f t="shared" si="13"/>
        <v>0</v>
      </c>
    </row>
    <row r="176" spans="1:12" x14ac:dyDescent="0.2">
      <c r="B176" s="14"/>
      <c r="C176" s="21"/>
      <c r="D176" s="22" t="s">
        <v>602</v>
      </c>
      <c r="E176" s="22"/>
      <c r="F176" s="22"/>
      <c r="G176" s="14"/>
      <c r="H176" s="14"/>
      <c r="I176" s="14"/>
      <c r="J176" s="14"/>
      <c r="K176" s="14"/>
      <c r="L176" s="14">
        <f>SUM(L92:L175)</f>
        <v>0</v>
      </c>
    </row>
  </sheetData>
  <sortState ref="B6:L223">
    <sortCondition descending="1" ref="G6"/>
  </sortState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zoomScale="130" zoomScaleNormal="130" workbookViewId="0"/>
  </sheetViews>
  <sheetFormatPr defaultRowHeight="12.75" x14ac:dyDescent="0.2"/>
  <cols>
    <col min="1" max="2" width="9.140625" style="1"/>
    <col min="3" max="3" width="11.85546875" style="1" customWidth="1"/>
    <col min="4" max="4" width="60.28515625" style="13" bestFit="1" customWidth="1"/>
    <col min="5" max="5" width="21.42578125" style="9" customWidth="1"/>
    <col min="6" max="6" width="34.140625" style="9" customWidth="1"/>
    <col min="7" max="7" width="12.42578125" style="1" customWidth="1"/>
    <col min="8" max="8" width="9.7109375" style="1" customWidth="1"/>
    <col min="9" max="9" width="11.5703125" style="1" customWidth="1"/>
    <col min="10" max="10" width="13.5703125" style="1" customWidth="1"/>
    <col min="11" max="11" width="12.140625" style="1" customWidth="1"/>
    <col min="12" max="12" width="13.85546875" style="1" customWidth="1"/>
    <col min="13" max="16384" width="9.140625" style="1"/>
  </cols>
  <sheetData>
    <row r="1" spans="1:12" x14ac:dyDescent="0.2">
      <c r="B1" s="1" t="s">
        <v>630</v>
      </c>
    </row>
    <row r="2" spans="1:12" x14ac:dyDescent="0.2">
      <c r="B2" s="1" t="s">
        <v>604</v>
      </c>
    </row>
    <row r="4" spans="1:12" x14ac:dyDescent="0.2">
      <c r="B4" s="1" t="s">
        <v>592</v>
      </c>
    </row>
    <row r="5" spans="1:12" s="13" customFormat="1" ht="63.75" x14ac:dyDescent="0.2">
      <c r="A5" s="43" t="s">
        <v>631</v>
      </c>
      <c r="B5" s="43" t="s">
        <v>632</v>
      </c>
      <c r="C5" s="11" t="s">
        <v>0</v>
      </c>
      <c r="D5" s="12" t="s">
        <v>593</v>
      </c>
      <c r="E5" s="12" t="s">
        <v>594</v>
      </c>
      <c r="F5" s="12" t="s">
        <v>603</v>
      </c>
      <c r="G5" s="10" t="s">
        <v>595</v>
      </c>
      <c r="H5" s="10" t="s">
        <v>596</v>
      </c>
      <c r="I5" s="10" t="s">
        <v>597</v>
      </c>
      <c r="J5" s="10" t="s">
        <v>599</v>
      </c>
      <c r="K5" s="10" t="s">
        <v>600</v>
      </c>
      <c r="L5" s="10" t="s">
        <v>601</v>
      </c>
    </row>
    <row r="6" spans="1:12" x14ac:dyDescent="0.2">
      <c r="A6" s="44">
        <v>1</v>
      </c>
      <c r="B6" s="14">
        <v>1</v>
      </c>
      <c r="C6" s="15" t="s">
        <v>382</v>
      </c>
      <c r="D6" s="38" t="s">
        <v>383</v>
      </c>
      <c r="E6" s="16"/>
      <c r="F6" s="16"/>
      <c r="G6" s="14">
        <v>368</v>
      </c>
      <c r="H6" s="14" t="s">
        <v>605</v>
      </c>
      <c r="I6" s="14"/>
      <c r="J6" s="14">
        <f>K6-I6</f>
        <v>0</v>
      </c>
      <c r="K6" s="14">
        <f>I6*1.22</f>
        <v>0</v>
      </c>
      <c r="L6" s="14">
        <f>K6*G6</f>
        <v>0</v>
      </c>
    </row>
    <row r="7" spans="1:12" x14ac:dyDescent="0.2">
      <c r="A7" s="44">
        <v>2</v>
      </c>
      <c r="B7" s="14">
        <v>2</v>
      </c>
      <c r="C7" s="4" t="s">
        <v>554</v>
      </c>
      <c r="D7" s="38" t="s">
        <v>295</v>
      </c>
      <c r="E7" s="16"/>
      <c r="F7" s="16"/>
      <c r="G7" s="14">
        <v>349</v>
      </c>
      <c r="H7" s="14" t="s">
        <v>605</v>
      </c>
      <c r="I7" s="14"/>
      <c r="J7" s="14">
        <f t="shared" ref="J7:J45" si="0">K7-I7</f>
        <v>0</v>
      </c>
      <c r="K7" s="14">
        <f t="shared" ref="K7:K45" si="1">I7*1.22</f>
        <v>0</v>
      </c>
      <c r="L7" s="14">
        <f t="shared" ref="L7:L45" si="2">K7*G7</f>
        <v>0</v>
      </c>
    </row>
    <row r="8" spans="1:12" x14ac:dyDescent="0.2">
      <c r="A8" s="44">
        <v>3</v>
      </c>
      <c r="B8" s="14">
        <v>3</v>
      </c>
      <c r="C8" s="15" t="s">
        <v>306</v>
      </c>
      <c r="D8" s="38" t="s">
        <v>307</v>
      </c>
      <c r="E8" s="16"/>
      <c r="F8" s="16"/>
      <c r="G8" s="14">
        <v>184</v>
      </c>
      <c r="H8" s="14" t="s">
        <v>605</v>
      </c>
      <c r="I8" s="14"/>
      <c r="J8" s="14">
        <f t="shared" si="0"/>
        <v>0</v>
      </c>
      <c r="K8" s="14">
        <f t="shared" si="1"/>
        <v>0</v>
      </c>
      <c r="L8" s="14">
        <f t="shared" si="2"/>
        <v>0</v>
      </c>
    </row>
    <row r="9" spans="1:12" x14ac:dyDescent="0.2">
      <c r="A9" s="44">
        <v>4</v>
      </c>
      <c r="B9" s="14">
        <v>4</v>
      </c>
      <c r="C9" s="15" t="s">
        <v>356</v>
      </c>
      <c r="D9" s="38" t="s">
        <v>357</v>
      </c>
      <c r="E9" s="16"/>
      <c r="F9" s="16"/>
      <c r="G9" s="14">
        <v>166</v>
      </c>
      <c r="H9" s="14" t="s">
        <v>605</v>
      </c>
      <c r="I9" s="14"/>
      <c r="J9" s="14">
        <f t="shared" si="0"/>
        <v>0</v>
      </c>
      <c r="K9" s="14">
        <f t="shared" si="1"/>
        <v>0</v>
      </c>
      <c r="L9" s="14">
        <f t="shared" si="2"/>
        <v>0</v>
      </c>
    </row>
    <row r="10" spans="1:12" x14ac:dyDescent="0.2">
      <c r="A10" s="44">
        <v>5</v>
      </c>
      <c r="B10" s="14">
        <v>5</v>
      </c>
      <c r="C10" s="15" t="s">
        <v>312</v>
      </c>
      <c r="D10" s="38" t="s">
        <v>313</v>
      </c>
      <c r="E10" s="16"/>
      <c r="F10" s="16"/>
      <c r="G10" s="14">
        <v>171</v>
      </c>
      <c r="H10" s="14" t="s">
        <v>605</v>
      </c>
      <c r="I10" s="14"/>
      <c r="J10" s="14">
        <f t="shared" si="0"/>
        <v>0</v>
      </c>
      <c r="K10" s="14">
        <f t="shared" si="1"/>
        <v>0</v>
      </c>
      <c r="L10" s="14">
        <f t="shared" si="2"/>
        <v>0</v>
      </c>
    </row>
    <row r="11" spans="1:12" x14ac:dyDescent="0.2">
      <c r="A11" s="44">
        <v>6</v>
      </c>
      <c r="B11" s="14">
        <v>6</v>
      </c>
      <c r="C11" s="15" t="s">
        <v>358</v>
      </c>
      <c r="D11" s="38" t="s">
        <v>359</v>
      </c>
      <c r="E11" s="16"/>
      <c r="F11" s="16"/>
      <c r="G11" s="14">
        <v>133</v>
      </c>
      <c r="H11" s="14" t="s">
        <v>605</v>
      </c>
      <c r="I11" s="14"/>
      <c r="J11" s="14">
        <f t="shared" si="0"/>
        <v>0</v>
      </c>
      <c r="K11" s="14">
        <f t="shared" si="1"/>
        <v>0</v>
      </c>
      <c r="L11" s="14">
        <f t="shared" si="2"/>
        <v>0</v>
      </c>
    </row>
    <row r="12" spans="1:12" x14ac:dyDescent="0.2">
      <c r="A12" s="44">
        <v>7</v>
      </c>
      <c r="B12" s="14">
        <v>7</v>
      </c>
      <c r="C12" s="15" t="s">
        <v>360</v>
      </c>
      <c r="D12" s="38" t="s">
        <v>361</v>
      </c>
      <c r="E12" s="16"/>
      <c r="F12" s="16"/>
      <c r="G12" s="14">
        <v>133</v>
      </c>
      <c r="H12" s="14" t="s">
        <v>605</v>
      </c>
      <c r="I12" s="14"/>
      <c r="J12" s="14">
        <f t="shared" si="0"/>
        <v>0</v>
      </c>
      <c r="K12" s="14">
        <f t="shared" si="1"/>
        <v>0</v>
      </c>
      <c r="L12" s="14">
        <f t="shared" si="2"/>
        <v>0</v>
      </c>
    </row>
    <row r="13" spans="1:12" x14ac:dyDescent="0.2">
      <c r="A13" s="44">
        <v>8</v>
      </c>
      <c r="B13" s="14">
        <v>8</v>
      </c>
      <c r="C13" s="15" t="s">
        <v>362</v>
      </c>
      <c r="D13" s="38" t="s">
        <v>363</v>
      </c>
      <c r="E13" s="16"/>
      <c r="F13" s="16"/>
      <c r="G13" s="14">
        <v>133</v>
      </c>
      <c r="H13" s="14" t="s">
        <v>605</v>
      </c>
      <c r="I13" s="14"/>
      <c r="J13" s="14">
        <f t="shared" si="0"/>
        <v>0</v>
      </c>
      <c r="K13" s="14">
        <f t="shared" si="1"/>
        <v>0</v>
      </c>
      <c r="L13" s="14">
        <f t="shared" si="2"/>
        <v>0</v>
      </c>
    </row>
    <row r="14" spans="1:12" x14ac:dyDescent="0.2">
      <c r="A14" s="44">
        <v>9</v>
      </c>
      <c r="B14" s="14">
        <v>9</v>
      </c>
      <c r="C14" s="15" t="s">
        <v>300</v>
      </c>
      <c r="D14" s="38" t="s">
        <v>301</v>
      </c>
      <c r="E14" s="16"/>
      <c r="F14" s="16"/>
      <c r="G14" s="14">
        <v>118</v>
      </c>
      <c r="H14" s="14" t="s">
        <v>605</v>
      </c>
      <c r="I14" s="14"/>
      <c r="J14" s="14">
        <f t="shared" si="0"/>
        <v>0</v>
      </c>
      <c r="K14" s="14">
        <f t="shared" si="1"/>
        <v>0</v>
      </c>
      <c r="L14" s="14">
        <f t="shared" si="2"/>
        <v>0</v>
      </c>
    </row>
    <row r="15" spans="1:12" x14ac:dyDescent="0.2">
      <c r="A15" s="44">
        <v>10</v>
      </c>
      <c r="B15" s="14">
        <v>10</v>
      </c>
      <c r="C15" s="15" t="s">
        <v>384</v>
      </c>
      <c r="D15" s="38" t="s">
        <v>385</v>
      </c>
      <c r="E15" s="16"/>
      <c r="F15" s="16"/>
      <c r="G15" s="14">
        <v>115</v>
      </c>
      <c r="H15" s="14" t="s">
        <v>605</v>
      </c>
      <c r="I15" s="14"/>
      <c r="J15" s="14">
        <f t="shared" si="0"/>
        <v>0</v>
      </c>
      <c r="K15" s="14">
        <f t="shared" si="1"/>
        <v>0</v>
      </c>
      <c r="L15" s="14">
        <f t="shared" si="2"/>
        <v>0</v>
      </c>
    </row>
    <row r="16" spans="1:12" x14ac:dyDescent="0.2">
      <c r="A16" s="44">
        <v>11</v>
      </c>
      <c r="B16" s="14">
        <v>11</v>
      </c>
      <c r="C16" s="15" t="s">
        <v>310</v>
      </c>
      <c r="D16" s="38" t="s">
        <v>311</v>
      </c>
      <c r="E16" s="16"/>
      <c r="F16" s="16"/>
      <c r="G16" s="14">
        <v>100</v>
      </c>
      <c r="H16" s="14" t="s">
        <v>605</v>
      </c>
      <c r="I16" s="14"/>
      <c r="J16" s="14">
        <f t="shared" si="0"/>
        <v>0</v>
      </c>
      <c r="K16" s="14">
        <f t="shared" si="1"/>
        <v>0</v>
      </c>
      <c r="L16" s="14">
        <f t="shared" si="2"/>
        <v>0</v>
      </c>
    </row>
    <row r="17" spans="1:12" x14ac:dyDescent="0.2">
      <c r="A17" s="44">
        <v>12</v>
      </c>
      <c r="B17" s="14">
        <v>12</v>
      </c>
      <c r="C17" s="15" t="s">
        <v>296</v>
      </c>
      <c r="D17" s="38" t="s">
        <v>297</v>
      </c>
      <c r="E17" s="16"/>
      <c r="F17" s="16"/>
      <c r="G17" s="14">
        <v>99</v>
      </c>
      <c r="H17" s="14" t="s">
        <v>605</v>
      </c>
      <c r="I17" s="14"/>
      <c r="J17" s="14">
        <f t="shared" si="0"/>
        <v>0</v>
      </c>
      <c r="K17" s="14">
        <f t="shared" si="1"/>
        <v>0</v>
      </c>
      <c r="L17" s="14">
        <f t="shared" si="2"/>
        <v>0</v>
      </c>
    </row>
    <row r="18" spans="1:12" ht="25.5" x14ac:dyDescent="0.2">
      <c r="A18" s="44">
        <v>13</v>
      </c>
      <c r="B18" s="14">
        <v>13</v>
      </c>
      <c r="C18" s="15" t="s">
        <v>304</v>
      </c>
      <c r="D18" s="38" t="s">
        <v>305</v>
      </c>
      <c r="E18" s="16"/>
      <c r="F18" s="16"/>
      <c r="G18" s="14">
        <v>81</v>
      </c>
      <c r="H18" s="14" t="s">
        <v>605</v>
      </c>
      <c r="I18" s="14"/>
      <c r="J18" s="14">
        <f t="shared" si="0"/>
        <v>0</v>
      </c>
      <c r="K18" s="14">
        <f t="shared" si="1"/>
        <v>0</v>
      </c>
      <c r="L18" s="14">
        <f t="shared" si="2"/>
        <v>0</v>
      </c>
    </row>
    <row r="19" spans="1:12" x14ac:dyDescent="0.2">
      <c r="A19" s="44">
        <v>14</v>
      </c>
      <c r="B19" s="14">
        <v>14</v>
      </c>
      <c r="C19" s="15" t="s">
        <v>346</v>
      </c>
      <c r="D19" s="38" t="s">
        <v>347</v>
      </c>
      <c r="E19" s="16"/>
      <c r="F19" s="16"/>
      <c r="G19" s="14">
        <v>81</v>
      </c>
      <c r="H19" s="14" t="s">
        <v>605</v>
      </c>
      <c r="I19" s="14"/>
      <c r="J19" s="14">
        <f t="shared" si="0"/>
        <v>0</v>
      </c>
      <c r="K19" s="14">
        <f t="shared" si="1"/>
        <v>0</v>
      </c>
      <c r="L19" s="14">
        <f t="shared" si="2"/>
        <v>0</v>
      </c>
    </row>
    <row r="20" spans="1:12" x14ac:dyDescent="0.2">
      <c r="A20" s="44">
        <v>15</v>
      </c>
      <c r="B20" s="14">
        <v>15</v>
      </c>
      <c r="C20" s="15" t="s">
        <v>302</v>
      </c>
      <c r="D20" s="38" t="s">
        <v>303</v>
      </c>
      <c r="E20" s="16"/>
      <c r="F20" s="16"/>
      <c r="G20" s="14">
        <v>72</v>
      </c>
      <c r="H20" s="14" t="s">
        <v>605</v>
      </c>
      <c r="I20" s="14"/>
      <c r="J20" s="14">
        <f t="shared" si="0"/>
        <v>0</v>
      </c>
      <c r="K20" s="14">
        <f t="shared" si="1"/>
        <v>0</v>
      </c>
      <c r="L20" s="14">
        <f t="shared" si="2"/>
        <v>0</v>
      </c>
    </row>
    <row r="21" spans="1:12" x14ac:dyDescent="0.2">
      <c r="A21" s="44">
        <v>16</v>
      </c>
      <c r="B21" s="14">
        <v>16</v>
      </c>
      <c r="C21" s="15" t="s">
        <v>350</v>
      </c>
      <c r="D21" s="38" t="s">
        <v>351</v>
      </c>
      <c r="E21" s="16"/>
      <c r="F21" s="16"/>
      <c r="G21" s="14">
        <v>72</v>
      </c>
      <c r="H21" s="14" t="s">
        <v>605</v>
      </c>
      <c r="I21" s="14"/>
      <c r="J21" s="14">
        <f t="shared" si="0"/>
        <v>0</v>
      </c>
      <c r="K21" s="14">
        <f t="shared" si="1"/>
        <v>0</v>
      </c>
      <c r="L21" s="14">
        <f t="shared" si="2"/>
        <v>0</v>
      </c>
    </row>
    <row r="22" spans="1:12" x14ac:dyDescent="0.2">
      <c r="A22" s="44">
        <v>17</v>
      </c>
      <c r="B22" s="14">
        <v>17</v>
      </c>
      <c r="C22" s="15" t="s">
        <v>354</v>
      </c>
      <c r="D22" s="38" t="s">
        <v>355</v>
      </c>
      <c r="E22" s="16"/>
      <c r="F22" s="16"/>
      <c r="G22" s="14">
        <v>69</v>
      </c>
      <c r="H22" s="14" t="s">
        <v>605</v>
      </c>
      <c r="I22" s="14"/>
      <c r="J22" s="14">
        <f t="shared" si="0"/>
        <v>0</v>
      </c>
      <c r="K22" s="14">
        <f t="shared" si="1"/>
        <v>0</v>
      </c>
      <c r="L22" s="14">
        <f t="shared" si="2"/>
        <v>0</v>
      </c>
    </row>
    <row r="23" spans="1:12" x14ac:dyDescent="0.2">
      <c r="A23" s="44">
        <v>18</v>
      </c>
      <c r="B23" s="14">
        <v>18</v>
      </c>
      <c r="C23" s="15" t="s">
        <v>352</v>
      </c>
      <c r="D23" s="38" t="s">
        <v>353</v>
      </c>
      <c r="E23" s="16"/>
      <c r="F23" s="16"/>
      <c r="G23" s="14">
        <v>64</v>
      </c>
      <c r="H23" s="14" t="s">
        <v>605</v>
      </c>
      <c r="I23" s="14"/>
      <c r="J23" s="14">
        <f t="shared" si="0"/>
        <v>0</v>
      </c>
      <c r="K23" s="14">
        <f t="shared" si="1"/>
        <v>0</v>
      </c>
      <c r="L23" s="14">
        <f t="shared" si="2"/>
        <v>0</v>
      </c>
    </row>
    <row r="24" spans="1:12" x14ac:dyDescent="0.2">
      <c r="A24" s="44">
        <v>19</v>
      </c>
      <c r="B24" s="14">
        <v>19</v>
      </c>
      <c r="C24" s="15" t="s">
        <v>348</v>
      </c>
      <c r="D24" s="38" t="s">
        <v>349</v>
      </c>
      <c r="E24" s="16"/>
      <c r="F24" s="16"/>
      <c r="G24" s="14">
        <v>54</v>
      </c>
      <c r="H24" s="14" t="s">
        <v>605</v>
      </c>
      <c r="I24" s="14"/>
      <c r="J24" s="14">
        <f t="shared" si="0"/>
        <v>0</v>
      </c>
      <c r="K24" s="14">
        <f t="shared" si="1"/>
        <v>0</v>
      </c>
      <c r="L24" s="14">
        <f t="shared" si="2"/>
        <v>0</v>
      </c>
    </row>
    <row r="25" spans="1:12" x14ac:dyDescent="0.2">
      <c r="A25" s="44">
        <v>20</v>
      </c>
      <c r="B25" s="14">
        <v>20</v>
      </c>
      <c r="C25" s="15" t="s">
        <v>380</v>
      </c>
      <c r="D25" s="38" t="s">
        <v>381</v>
      </c>
      <c r="E25" s="16"/>
      <c r="F25" s="16"/>
      <c r="G25" s="14">
        <v>52</v>
      </c>
      <c r="H25" s="14" t="s">
        <v>605</v>
      </c>
      <c r="I25" s="14"/>
      <c r="J25" s="14">
        <f t="shared" si="0"/>
        <v>0</v>
      </c>
      <c r="K25" s="14">
        <f t="shared" si="1"/>
        <v>0</v>
      </c>
      <c r="L25" s="14">
        <f t="shared" si="2"/>
        <v>0</v>
      </c>
    </row>
    <row r="26" spans="1:12" x14ac:dyDescent="0.2">
      <c r="A26" s="44">
        <v>21</v>
      </c>
      <c r="B26" s="14">
        <v>21</v>
      </c>
      <c r="C26" s="15" t="s">
        <v>308</v>
      </c>
      <c r="D26" s="38" t="s">
        <v>309</v>
      </c>
      <c r="E26" s="16"/>
      <c r="F26" s="16"/>
      <c r="G26" s="14">
        <v>60</v>
      </c>
      <c r="H26" s="14" t="s">
        <v>605</v>
      </c>
      <c r="I26" s="14"/>
      <c r="J26" s="14">
        <f t="shared" si="0"/>
        <v>0</v>
      </c>
      <c r="K26" s="14">
        <f t="shared" si="1"/>
        <v>0</v>
      </c>
      <c r="L26" s="14">
        <f t="shared" si="2"/>
        <v>0</v>
      </c>
    </row>
    <row r="27" spans="1:12" x14ac:dyDescent="0.2">
      <c r="A27" s="44">
        <v>22</v>
      </c>
      <c r="B27" s="14">
        <v>22</v>
      </c>
      <c r="C27" s="15" t="s">
        <v>316</v>
      </c>
      <c r="D27" s="38" t="s">
        <v>317</v>
      </c>
      <c r="E27" s="16"/>
      <c r="F27" s="16"/>
      <c r="G27" s="14">
        <v>36</v>
      </c>
      <c r="H27" s="14" t="s">
        <v>605</v>
      </c>
      <c r="I27" s="14"/>
      <c r="J27" s="14">
        <f t="shared" si="0"/>
        <v>0</v>
      </c>
      <c r="K27" s="14">
        <f t="shared" si="1"/>
        <v>0</v>
      </c>
      <c r="L27" s="14">
        <f t="shared" si="2"/>
        <v>0</v>
      </c>
    </row>
    <row r="28" spans="1:12" x14ac:dyDescent="0.2">
      <c r="A28" s="44">
        <v>23</v>
      </c>
      <c r="B28" s="14">
        <v>23</v>
      </c>
      <c r="C28" s="15" t="s">
        <v>344</v>
      </c>
      <c r="D28" s="38" t="s">
        <v>345</v>
      </c>
      <c r="E28" s="16"/>
      <c r="F28" s="16"/>
      <c r="G28" s="14">
        <v>27</v>
      </c>
      <c r="H28" s="14" t="s">
        <v>605</v>
      </c>
      <c r="I28" s="14"/>
      <c r="J28" s="14">
        <f t="shared" si="0"/>
        <v>0</v>
      </c>
      <c r="K28" s="14">
        <f t="shared" si="1"/>
        <v>0</v>
      </c>
      <c r="L28" s="14">
        <f t="shared" si="2"/>
        <v>0</v>
      </c>
    </row>
    <row r="29" spans="1:12" x14ac:dyDescent="0.2">
      <c r="A29" s="44">
        <v>24</v>
      </c>
      <c r="B29" s="14">
        <v>25</v>
      </c>
      <c r="C29" s="15" t="s">
        <v>374</v>
      </c>
      <c r="D29" s="38" t="s">
        <v>375</v>
      </c>
      <c r="E29" s="16"/>
      <c r="F29" s="16"/>
      <c r="G29" s="14">
        <v>23</v>
      </c>
      <c r="H29" s="14" t="s">
        <v>605</v>
      </c>
      <c r="I29" s="14"/>
      <c r="J29" s="14">
        <f t="shared" si="0"/>
        <v>0</v>
      </c>
      <c r="K29" s="14">
        <f t="shared" si="1"/>
        <v>0</v>
      </c>
      <c r="L29" s="14">
        <f t="shared" si="2"/>
        <v>0</v>
      </c>
    </row>
    <row r="30" spans="1:12" x14ac:dyDescent="0.2">
      <c r="A30" s="44">
        <v>25</v>
      </c>
      <c r="B30" s="14">
        <v>26</v>
      </c>
      <c r="C30" s="15" t="s">
        <v>287</v>
      </c>
      <c r="D30" s="38" t="s">
        <v>288</v>
      </c>
      <c r="E30" s="16"/>
      <c r="F30" s="16"/>
      <c r="G30" s="14">
        <v>22</v>
      </c>
      <c r="H30" s="14" t="s">
        <v>605</v>
      </c>
      <c r="I30" s="14"/>
      <c r="J30" s="14">
        <f t="shared" si="0"/>
        <v>0</v>
      </c>
      <c r="K30" s="14">
        <f t="shared" si="1"/>
        <v>0</v>
      </c>
      <c r="L30" s="14">
        <f t="shared" si="2"/>
        <v>0</v>
      </c>
    </row>
    <row r="31" spans="1:12" x14ac:dyDescent="0.2">
      <c r="A31" s="44">
        <v>26</v>
      </c>
      <c r="B31" s="14">
        <v>27</v>
      </c>
      <c r="C31" s="15" t="s">
        <v>332</v>
      </c>
      <c r="D31" s="38" t="s">
        <v>333</v>
      </c>
      <c r="E31" s="16"/>
      <c r="F31" s="16"/>
      <c r="G31" s="14">
        <v>21</v>
      </c>
      <c r="H31" s="14" t="s">
        <v>605</v>
      </c>
      <c r="I31" s="14"/>
      <c r="J31" s="14">
        <f t="shared" si="0"/>
        <v>0</v>
      </c>
      <c r="K31" s="14">
        <f t="shared" si="1"/>
        <v>0</v>
      </c>
      <c r="L31" s="14">
        <f t="shared" si="2"/>
        <v>0</v>
      </c>
    </row>
    <row r="32" spans="1:12" x14ac:dyDescent="0.2">
      <c r="A32" s="44">
        <v>27</v>
      </c>
      <c r="B32" s="14">
        <v>28</v>
      </c>
      <c r="C32" s="15" t="s">
        <v>338</v>
      </c>
      <c r="D32" s="38" t="s">
        <v>339</v>
      </c>
      <c r="E32" s="16"/>
      <c r="F32" s="16"/>
      <c r="G32" s="14">
        <v>21</v>
      </c>
      <c r="H32" s="14" t="s">
        <v>605</v>
      </c>
      <c r="I32" s="14"/>
      <c r="J32" s="14">
        <f t="shared" si="0"/>
        <v>0</v>
      </c>
      <c r="K32" s="14">
        <f t="shared" si="1"/>
        <v>0</v>
      </c>
      <c r="L32" s="14">
        <f t="shared" si="2"/>
        <v>0</v>
      </c>
    </row>
    <row r="33" spans="1:12" x14ac:dyDescent="0.2">
      <c r="A33" s="44">
        <v>28</v>
      </c>
      <c r="B33" s="14">
        <v>29</v>
      </c>
      <c r="C33" s="15" t="s">
        <v>340</v>
      </c>
      <c r="D33" s="38" t="s">
        <v>341</v>
      </c>
      <c r="E33" s="16"/>
      <c r="F33" s="16"/>
      <c r="G33" s="14">
        <v>21</v>
      </c>
      <c r="H33" s="14" t="s">
        <v>605</v>
      </c>
      <c r="I33" s="14"/>
      <c r="J33" s="14">
        <f t="shared" si="0"/>
        <v>0</v>
      </c>
      <c r="K33" s="14">
        <f t="shared" si="1"/>
        <v>0</v>
      </c>
      <c r="L33" s="14">
        <f t="shared" si="2"/>
        <v>0</v>
      </c>
    </row>
    <row r="34" spans="1:12" x14ac:dyDescent="0.2">
      <c r="A34" s="44">
        <v>29</v>
      </c>
      <c r="B34" s="14">
        <v>30</v>
      </c>
      <c r="C34" s="15" t="s">
        <v>342</v>
      </c>
      <c r="D34" s="38" t="s">
        <v>343</v>
      </c>
      <c r="E34" s="16"/>
      <c r="F34" s="16"/>
      <c r="G34" s="14">
        <v>21</v>
      </c>
      <c r="H34" s="14" t="s">
        <v>605</v>
      </c>
      <c r="I34" s="14"/>
      <c r="J34" s="14">
        <f t="shared" si="0"/>
        <v>0</v>
      </c>
      <c r="K34" s="14">
        <f t="shared" si="1"/>
        <v>0</v>
      </c>
      <c r="L34" s="14">
        <f t="shared" si="2"/>
        <v>0</v>
      </c>
    </row>
    <row r="35" spans="1:12" x14ac:dyDescent="0.2">
      <c r="A35" s="44">
        <v>30</v>
      </c>
      <c r="B35" s="14">
        <v>31</v>
      </c>
      <c r="C35" s="15" t="s">
        <v>320</v>
      </c>
      <c r="D35" s="38" t="s">
        <v>321</v>
      </c>
      <c r="E35" s="16"/>
      <c r="F35" s="16"/>
      <c r="G35" s="14">
        <v>20</v>
      </c>
      <c r="H35" s="14" t="s">
        <v>605</v>
      </c>
      <c r="I35" s="14"/>
      <c r="J35" s="14">
        <f t="shared" si="0"/>
        <v>0</v>
      </c>
      <c r="K35" s="14">
        <f t="shared" si="1"/>
        <v>0</v>
      </c>
      <c r="L35" s="14">
        <f t="shared" si="2"/>
        <v>0</v>
      </c>
    </row>
    <row r="36" spans="1:12" x14ac:dyDescent="0.2">
      <c r="A36" s="44">
        <v>31</v>
      </c>
      <c r="B36" s="14">
        <v>32</v>
      </c>
      <c r="C36" s="15" t="s">
        <v>372</v>
      </c>
      <c r="D36" s="38" t="s">
        <v>373</v>
      </c>
      <c r="E36" s="16"/>
      <c r="F36" s="16"/>
      <c r="G36" s="14">
        <v>20</v>
      </c>
      <c r="H36" s="14" t="s">
        <v>605</v>
      </c>
      <c r="I36" s="14"/>
      <c r="J36" s="14">
        <f t="shared" si="0"/>
        <v>0</v>
      </c>
      <c r="K36" s="14">
        <f t="shared" si="1"/>
        <v>0</v>
      </c>
      <c r="L36" s="14">
        <f t="shared" si="2"/>
        <v>0</v>
      </c>
    </row>
    <row r="37" spans="1:12" x14ac:dyDescent="0.2">
      <c r="A37" s="44">
        <v>32</v>
      </c>
      <c r="B37" s="14">
        <v>33</v>
      </c>
      <c r="C37" s="15" t="s">
        <v>376</v>
      </c>
      <c r="D37" s="38" t="s">
        <v>377</v>
      </c>
      <c r="E37" s="16"/>
      <c r="F37" s="16"/>
      <c r="G37" s="14">
        <v>20</v>
      </c>
      <c r="H37" s="14" t="s">
        <v>605</v>
      </c>
      <c r="I37" s="14"/>
      <c r="J37" s="14">
        <f t="shared" si="0"/>
        <v>0</v>
      </c>
      <c r="K37" s="14">
        <f t="shared" si="1"/>
        <v>0</v>
      </c>
      <c r="L37" s="14">
        <f t="shared" si="2"/>
        <v>0</v>
      </c>
    </row>
    <row r="38" spans="1:12" x14ac:dyDescent="0.2">
      <c r="A38" s="44">
        <v>33</v>
      </c>
      <c r="B38" s="14">
        <v>34</v>
      </c>
      <c r="C38" s="15" t="s">
        <v>378</v>
      </c>
      <c r="D38" s="38" t="s">
        <v>379</v>
      </c>
      <c r="E38" s="16"/>
      <c r="F38" s="16"/>
      <c r="G38" s="14">
        <v>20</v>
      </c>
      <c r="H38" s="14" t="s">
        <v>605</v>
      </c>
      <c r="I38" s="14"/>
      <c r="J38" s="14">
        <f t="shared" si="0"/>
        <v>0</v>
      </c>
      <c r="K38" s="14">
        <f t="shared" si="1"/>
        <v>0</v>
      </c>
      <c r="L38" s="14">
        <f t="shared" si="2"/>
        <v>0</v>
      </c>
    </row>
    <row r="39" spans="1:12" x14ac:dyDescent="0.2">
      <c r="A39" s="44">
        <v>34</v>
      </c>
      <c r="B39" s="14">
        <v>35</v>
      </c>
      <c r="C39" s="15" t="s">
        <v>330</v>
      </c>
      <c r="D39" s="38" t="s">
        <v>331</v>
      </c>
      <c r="E39" s="16"/>
      <c r="F39" s="16"/>
      <c r="G39" s="14">
        <v>19</v>
      </c>
      <c r="H39" s="14" t="s">
        <v>605</v>
      </c>
      <c r="I39" s="14"/>
      <c r="J39" s="14">
        <f t="shared" si="0"/>
        <v>0</v>
      </c>
      <c r="K39" s="14">
        <f t="shared" si="1"/>
        <v>0</v>
      </c>
      <c r="L39" s="14">
        <f t="shared" si="2"/>
        <v>0</v>
      </c>
    </row>
    <row r="40" spans="1:12" x14ac:dyDescent="0.2">
      <c r="A40" s="44">
        <v>35</v>
      </c>
      <c r="B40" s="14">
        <v>36</v>
      </c>
      <c r="C40" s="15" t="s">
        <v>334</v>
      </c>
      <c r="D40" s="38" t="s">
        <v>335</v>
      </c>
      <c r="E40" s="16"/>
      <c r="F40" s="16"/>
      <c r="G40" s="14">
        <v>19</v>
      </c>
      <c r="H40" s="14" t="s">
        <v>605</v>
      </c>
      <c r="I40" s="14"/>
      <c r="J40" s="14">
        <f t="shared" si="0"/>
        <v>0</v>
      </c>
      <c r="K40" s="14">
        <f t="shared" si="1"/>
        <v>0</v>
      </c>
      <c r="L40" s="14">
        <f t="shared" si="2"/>
        <v>0</v>
      </c>
    </row>
    <row r="41" spans="1:12" x14ac:dyDescent="0.2">
      <c r="A41" s="44">
        <v>36</v>
      </c>
      <c r="B41" s="14">
        <v>37</v>
      </c>
      <c r="C41" s="15" t="s">
        <v>336</v>
      </c>
      <c r="D41" s="38" t="s">
        <v>337</v>
      </c>
      <c r="E41" s="16"/>
      <c r="F41" s="16"/>
      <c r="G41" s="14">
        <v>19</v>
      </c>
      <c r="H41" s="14" t="s">
        <v>605</v>
      </c>
      <c r="I41" s="14"/>
      <c r="J41" s="14">
        <f t="shared" si="0"/>
        <v>0</v>
      </c>
      <c r="K41" s="14">
        <f t="shared" si="1"/>
        <v>0</v>
      </c>
      <c r="L41" s="14">
        <f t="shared" si="2"/>
        <v>0</v>
      </c>
    </row>
    <row r="42" spans="1:12" x14ac:dyDescent="0.2">
      <c r="A42" s="44">
        <v>37</v>
      </c>
      <c r="B42" s="14">
        <v>38</v>
      </c>
      <c r="C42" s="15" t="s">
        <v>314</v>
      </c>
      <c r="D42" s="38" t="s">
        <v>315</v>
      </c>
      <c r="E42" s="16"/>
      <c r="F42" s="16"/>
      <c r="G42" s="14">
        <v>17</v>
      </c>
      <c r="H42" s="14" t="s">
        <v>605</v>
      </c>
      <c r="I42" s="14"/>
      <c r="J42" s="14">
        <f t="shared" si="0"/>
        <v>0</v>
      </c>
      <c r="K42" s="14">
        <f t="shared" si="1"/>
        <v>0</v>
      </c>
      <c r="L42" s="14">
        <f t="shared" si="2"/>
        <v>0</v>
      </c>
    </row>
    <row r="43" spans="1:12" x14ac:dyDescent="0.2">
      <c r="A43" s="44">
        <v>38</v>
      </c>
      <c r="B43" s="14">
        <v>39</v>
      </c>
      <c r="C43" s="15" t="s">
        <v>298</v>
      </c>
      <c r="D43" s="38" t="s">
        <v>299</v>
      </c>
      <c r="E43" s="16"/>
      <c r="F43" s="16"/>
      <c r="G43" s="14">
        <v>19</v>
      </c>
      <c r="H43" s="14" t="s">
        <v>605</v>
      </c>
      <c r="I43" s="14"/>
      <c r="J43" s="14">
        <f t="shared" si="0"/>
        <v>0</v>
      </c>
      <c r="K43" s="14">
        <f t="shared" si="1"/>
        <v>0</v>
      </c>
      <c r="L43" s="14">
        <f t="shared" si="2"/>
        <v>0</v>
      </c>
    </row>
    <row r="44" spans="1:12" x14ac:dyDescent="0.2">
      <c r="A44" s="44">
        <v>39</v>
      </c>
      <c r="B44" s="14">
        <v>41</v>
      </c>
      <c r="C44" s="4" t="s">
        <v>555</v>
      </c>
      <c r="D44" s="39" t="s">
        <v>557</v>
      </c>
      <c r="E44" s="23"/>
      <c r="F44" s="23"/>
      <c r="G44" s="14">
        <v>15</v>
      </c>
      <c r="H44" s="14" t="s">
        <v>605</v>
      </c>
      <c r="I44" s="14"/>
      <c r="J44" s="14">
        <f t="shared" si="0"/>
        <v>0</v>
      </c>
      <c r="K44" s="14">
        <f t="shared" si="1"/>
        <v>0</v>
      </c>
      <c r="L44" s="14">
        <f t="shared" si="2"/>
        <v>0</v>
      </c>
    </row>
    <row r="45" spans="1:12" x14ac:dyDescent="0.2">
      <c r="A45" s="44">
        <v>40</v>
      </c>
      <c r="B45" s="14">
        <v>42</v>
      </c>
      <c r="C45" s="15" t="s">
        <v>318</v>
      </c>
      <c r="D45" s="38" t="s">
        <v>319</v>
      </c>
      <c r="E45" s="16"/>
      <c r="F45" s="16"/>
      <c r="G45" s="14">
        <v>14</v>
      </c>
      <c r="H45" s="14" t="s">
        <v>605</v>
      </c>
      <c r="I45" s="14"/>
      <c r="J45" s="14">
        <f t="shared" si="0"/>
        <v>0</v>
      </c>
      <c r="K45" s="14">
        <f t="shared" si="1"/>
        <v>0</v>
      </c>
      <c r="L45" s="14">
        <f t="shared" si="2"/>
        <v>0</v>
      </c>
    </row>
    <row r="46" spans="1:12" x14ac:dyDescent="0.2">
      <c r="B46" s="14"/>
      <c r="C46" s="14"/>
      <c r="D46" s="40" t="s">
        <v>602</v>
      </c>
      <c r="E46" s="17"/>
      <c r="F46" s="17"/>
      <c r="G46" s="14"/>
      <c r="H46" s="14"/>
      <c r="I46" s="14"/>
      <c r="J46" s="14"/>
      <c r="K46" s="14"/>
      <c r="L46" s="14">
        <f>SUM(L6:L45)</f>
        <v>0</v>
      </c>
    </row>
    <row r="47" spans="1:12" x14ac:dyDescent="0.2">
      <c r="C47" s="18"/>
      <c r="D47" s="41"/>
      <c r="E47" s="24"/>
      <c r="F47" s="24"/>
    </row>
    <row r="48" spans="1:12" x14ac:dyDescent="0.2">
      <c r="C48" s="18"/>
      <c r="D48" s="41"/>
      <c r="E48" s="24"/>
      <c r="F48" s="24"/>
    </row>
    <row r="49" spans="1:12" x14ac:dyDescent="0.2">
      <c r="C49" s="18"/>
      <c r="D49" s="41"/>
      <c r="E49" s="24"/>
      <c r="F49" s="24"/>
    </row>
    <row r="50" spans="1:12" x14ac:dyDescent="0.2">
      <c r="B50" s="1" t="s">
        <v>598</v>
      </c>
      <c r="C50" s="18"/>
      <c r="D50" s="41"/>
      <c r="E50" s="24"/>
      <c r="F50" s="24"/>
    </row>
    <row r="51" spans="1:12" s="13" customFormat="1" ht="63.75" x14ac:dyDescent="0.2">
      <c r="A51" s="43" t="s">
        <v>631</v>
      </c>
      <c r="B51" s="43" t="s">
        <v>632</v>
      </c>
      <c r="C51" s="11" t="s">
        <v>0</v>
      </c>
      <c r="D51" s="12" t="s">
        <v>593</v>
      </c>
      <c r="E51" s="12" t="s">
        <v>594</v>
      </c>
      <c r="F51" s="12" t="s">
        <v>603</v>
      </c>
      <c r="G51" s="10" t="s">
        <v>595</v>
      </c>
      <c r="H51" s="10" t="s">
        <v>596</v>
      </c>
      <c r="I51" s="10" t="s">
        <v>597</v>
      </c>
      <c r="J51" s="10" t="s">
        <v>599</v>
      </c>
      <c r="K51" s="10" t="s">
        <v>600</v>
      </c>
      <c r="L51" s="10" t="s">
        <v>601</v>
      </c>
    </row>
    <row r="52" spans="1:12" x14ac:dyDescent="0.2">
      <c r="A52" s="44">
        <v>41</v>
      </c>
      <c r="B52" s="14">
        <v>44</v>
      </c>
      <c r="C52" s="15" t="s">
        <v>364</v>
      </c>
      <c r="D52" s="38" t="s">
        <v>365</v>
      </c>
      <c r="E52" s="16"/>
      <c r="F52" s="16"/>
      <c r="G52" s="14">
        <v>9</v>
      </c>
      <c r="H52" s="14" t="s">
        <v>605</v>
      </c>
      <c r="I52" s="14"/>
      <c r="J52" s="14">
        <f>K52-I52</f>
        <v>0</v>
      </c>
      <c r="K52" s="14">
        <f>I52*1.22</f>
        <v>0</v>
      </c>
      <c r="L52" s="14">
        <f>K52*G52</f>
        <v>0</v>
      </c>
    </row>
    <row r="53" spans="1:12" x14ac:dyDescent="0.2">
      <c r="A53" s="44">
        <v>42</v>
      </c>
      <c r="B53" s="14">
        <v>45</v>
      </c>
      <c r="C53" s="15" t="s">
        <v>366</v>
      </c>
      <c r="D53" s="38" t="s">
        <v>367</v>
      </c>
      <c r="E53" s="16"/>
      <c r="F53" s="16"/>
      <c r="G53" s="14">
        <v>9</v>
      </c>
      <c r="H53" s="14" t="s">
        <v>605</v>
      </c>
      <c r="I53" s="14"/>
      <c r="J53" s="14">
        <f t="shared" ref="J53:J74" si="3">K53-I53</f>
        <v>0</v>
      </c>
      <c r="K53" s="14">
        <f t="shared" ref="K53:K74" si="4">I53*1.22</f>
        <v>0</v>
      </c>
      <c r="L53" s="14">
        <f t="shared" ref="L53:L74" si="5">K53*G53</f>
        <v>0</v>
      </c>
    </row>
    <row r="54" spans="1:12" x14ac:dyDescent="0.2">
      <c r="A54" s="44">
        <v>43</v>
      </c>
      <c r="B54" s="14">
        <v>46</v>
      </c>
      <c r="C54" s="15" t="s">
        <v>368</v>
      </c>
      <c r="D54" s="38" t="s">
        <v>369</v>
      </c>
      <c r="E54" s="16"/>
      <c r="F54" s="16"/>
      <c r="G54" s="14">
        <v>9</v>
      </c>
      <c r="H54" s="14" t="s">
        <v>605</v>
      </c>
      <c r="I54" s="14"/>
      <c r="J54" s="14">
        <f t="shared" si="3"/>
        <v>0</v>
      </c>
      <c r="K54" s="14">
        <f t="shared" si="4"/>
        <v>0</v>
      </c>
      <c r="L54" s="14">
        <f t="shared" si="5"/>
        <v>0</v>
      </c>
    </row>
    <row r="55" spans="1:12" x14ac:dyDescent="0.2">
      <c r="A55" s="44">
        <v>44</v>
      </c>
      <c r="B55" s="14">
        <v>47</v>
      </c>
      <c r="C55" s="15" t="s">
        <v>370</v>
      </c>
      <c r="D55" s="38" t="s">
        <v>371</v>
      </c>
      <c r="E55" s="16"/>
      <c r="F55" s="16"/>
      <c r="G55" s="14">
        <v>9</v>
      </c>
      <c r="H55" s="14" t="s">
        <v>605</v>
      </c>
      <c r="I55" s="14"/>
      <c r="J55" s="14">
        <f t="shared" si="3"/>
        <v>0</v>
      </c>
      <c r="K55" s="14">
        <f t="shared" si="4"/>
        <v>0</v>
      </c>
      <c r="L55" s="14">
        <f t="shared" si="5"/>
        <v>0</v>
      </c>
    </row>
    <row r="56" spans="1:12" x14ac:dyDescent="0.2">
      <c r="A56" s="44">
        <v>45</v>
      </c>
      <c r="B56" s="14">
        <v>48</v>
      </c>
      <c r="C56" s="15" t="s">
        <v>527</v>
      </c>
      <c r="D56" s="38" t="s">
        <v>500</v>
      </c>
      <c r="E56" s="16"/>
      <c r="F56" s="16"/>
      <c r="G56" s="14">
        <v>7</v>
      </c>
      <c r="H56" s="14" t="s">
        <v>605</v>
      </c>
      <c r="I56" s="14"/>
      <c r="J56" s="14">
        <f t="shared" si="3"/>
        <v>0</v>
      </c>
      <c r="K56" s="14">
        <f t="shared" si="4"/>
        <v>0</v>
      </c>
      <c r="L56" s="14">
        <f t="shared" si="5"/>
        <v>0</v>
      </c>
    </row>
    <row r="57" spans="1:12" x14ac:dyDescent="0.2">
      <c r="A57" s="44">
        <v>46</v>
      </c>
      <c r="B57" s="14">
        <v>50</v>
      </c>
      <c r="C57" s="15" t="s">
        <v>279</v>
      </c>
      <c r="D57" s="38" t="s">
        <v>280</v>
      </c>
      <c r="E57" s="16"/>
      <c r="F57" s="16"/>
      <c r="G57" s="14">
        <v>5</v>
      </c>
      <c r="H57" s="14" t="s">
        <v>605</v>
      </c>
      <c r="I57" s="14"/>
      <c r="J57" s="14">
        <f t="shared" si="3"/>
        <v>0</v>
      </c>
      <c r="K57" s="14">
        <f t="shared" si="4"/>
        <v>0</v>
      </c>
      <c r="L57" s="14">
        <f t="shared" si="5"/>
        <v>0</v>
      </c>
    </row>
    <row r="58" spans="1:12" x14ac:dyDescent="0.2">
      <c r="A58" s="44">
        <v>47</v>
      </c>
      <c r="B58" s="14">
        <v>51</v>
      </c>
      <c r="C58" s="15" t="s">
        <v>528</v>
      </c>
      <c r="D58" s="38" t="s">
        <v>501</v>
      </c>
      <c r="E58" s="16"/>
      <c r="F58" s="16"/>
      <c r="G58" s="14">
        <v>4</v>
      </c>
      <c r="H58" s="14" t="s">
        <v>605</v>
      </c>
      <c r="I58" s="14"/>
      <c r="J58" s="14">
        <f t="shared" si="3"/>
        <v>0</v>
      </c>
      <c r="K58" s="14">
        <f t="shared" si="4"/>
        <v>0</v>
      </c>
      <c r="L58" s="14">
        <f t="shared" si="5"/>
        <v>0</v>
      </c>
    </row>
    <row r="59" spans="1:12" x14ac:dyDescent="0.2">
      <c r="A59" s="44">
        <v>48</v>
      </c>
      <c r="B59" s="14">
        <v>52</v>
      </c>
      <c r="C59" s="15" t="s">
        <v>529</v>
      </c>
      <c r="D59" s="38" t="s">
        <v>502</v>
      </c>
      <c r="E59" s="16"/>
      <c r="F59" s="16"/>
      <c r="G59" s="14">
        <v>4</v>
      </c>
      <c r="H59" s="14" t="s">
        <v>605</v>
      </c>
      <c r="I59" s="14"/>
      <c r="J59" s="14">
        <f t="shared" si="3"/>
        <v>0</v>
      </c>
      <c r="K59" s="14">
        <f t="shared" si="4"/>
        <v>0</v>
      </c>
      <c r="L59" s="14">
        <f t="shared" si="5"/>
        <v>0</v>
      </c>
    </row>
    <row r="60" spans="1:12" x14ac:dyDescent="0.2">
      <c r="A60" s="44">
        <v>49</v>
      </c>
      <c r="B60" s="14">
        <v>53</v>
      </c>
      <c r="C60" s="15" t="s">
        <v>530</v>
      </c>
      <c r="D60" s="38" t="s">
        <v>503</v>
      </c>
      <c r="E60" s="16"/>
      <c r="F60" s="16"/>
      <c r="G60" s="14">
        <v>4</v>
      </c>
      <c r="H60" s="14" t="s">
        <v>605</v>
      </c>
      <c r="I60" s="14"/>
      <c r="J60" s="14">
        <f t="shared" si="3"/>
        <v>0</v>
      </c>
      <c r="K60" s="14">
        <f t="shared" si="4"/>
        <v>0</v>
      </c>
      <c r="L60" s="14">
        <f t="shared" si="5"/>
        <v>0</v>
      </c>
    </row>
    <row r="61" spans="1:12" x14ac:dyDescent="0.2">
      <c r="A61" s="44">
        <v>50</v>
      </c>
      <c r="B61" s="14">
        <v>54</v>
      </c>
      <c r="C61" s="21" t="s">
        <v>386</v>
      </c>
      <c r="D61" s="8" t="s">
        <v>387</v>
      </c>
      <c r="E61" s="8"/>
      <c r="F61" s="8"/>
      <c r="G61" s="14">
        <v>3</v>
      </c>
      <c r="H61" s="14" t="s">
        <v>605</v>
      </c>
      <c r="I61" s="14"/>
      <c r="J61" s="14">
        <f t="shared" si="3"/>
        <v>0</v>
      </c>
      <c r="K61" s="14">
        <f t="shared" si="4"/>
        <v>0</v>
      </c>
      <c r="L61" s="14">
        <f t="shared" si="5"/>
        <v>0</v>
      </c>
    </row>
    <row r="62" spans="1:12" ht="15" customHeight="1" x14ac:dyDescent="0.2">
      <c r="A62" s="44">
        <v>51</v>
      </c>
      <c r="B62" s="14">
        <v>55</v>
      </c>
      <c r="C62" s="21"/>
      <c r="D62" s="42" t="s">
        <v>543</v>
      </c>
      <c r="E62" s="25"/>
      <c r="F62" s="25"/>
      <c r="G62" s="14">
        <v>3</v>
      </c>
      <c r="H62" s="14" t="s">
        <v>605</v>
      </c>
      <c r="I62" s="14"/>
      <c r="J62" s="14">
        <f t="shared" si="3"/>
        <v>0</v>
      </c>
      <c r="K62" s="14">
        <f t="shared" si="4"/>
        <v>0</v>
      </c>
      <c r="L62" s="14">
        <f t="shared" si="5"/>
        <v>0</v>
      </c>
    </row>
    <row r="63" spans="1:12" x14ac:dyDescent="0.2">
      <c r="A63" s="44">
        <v>52</v>
      </c>
      <c r="B63" s="14">
        <v>57</v>
      </c>
      <c r="C63" s="26" t="s">
        <v>556</v>
      </c>
      <c r="D63" s="39" t="s">
        <v>558</v>
      </c>
      <c r="E63" s="23"/>
      <c r="F63" s="23"/>
      <c r="G63" s="14">
        <v>3</v>
      </c>
      <c r="H63" s="14" t="s">
        <v>605</v>
      </c>
      <c r="I63" s="14"/>
      <c r="J63" s="14">
        <f t="shared" si="3"/>
        <v>0</v>
      </c>
      <c r="K63" s="14">
        <f t="shared" si="4"/>
        <v>0</v>
      </c>
      <c r="L63" s="14">
        <f t="shared" si="5"/>
        <v>0</v>
      </c>
    </row>
    <row r="64" spans="1:12" x14ac:dyDescent="0.2">
      <c r="A64" s="44">
        <v>53</v>
      </c>
      <c r="B64" s="14">
        <v>61</v>
      </c>
      <c r="C64" s="15" t="s">
        <v>526</v>
      </c>
      <c r="D64" s="38" t="s">
        <v>499</v>
      </c>
      <c r="E64" s="16"/>
      <c r="F64" s="16"/>
      <c r="G64" s="14">
        <v>1</v>
      </c>
      <c r="H64" s="14" t="s">
        <v>605</v>
      </c>
      <c r="I64" s="14"/>
      <c r="J64" s="14">
        <f t="shared" si="3"/>
        <v>0</v>
      </c>
      <c r="K64" s="14">
        <f t="shared" si="4"/>
        <v>0</v>
      </c>
      <c r="L64" s="14">
        <f t="shared" si="5"/>
        <v>0</v>
      </c>
    </row>
    <row r="65" spans="1:12" x14ac:dyDescent="0.2">
      <c r="A65" s="44">
        <v>54</v>
      </c>
      <c r="B65" s="14">
        <v>62</v>
      </c>
      <c r="C65" s="15" t="s">
        <v>281</v>
      </c>
      <c r="D65" s="38" t="s">
        <v>282</v>
      </c>
      <c r="E65" s="16"/>
      <c r="F65" s="16"/>
      <c r="G65" s="14">
        <v>1</v>
      </c>
      <c r="H65" s="14" t="s">
        <v>605</v>
      </c>
      <c r="I65" s="14"/>
      <c r="J65" s="14">
        <f t="shared" si="3"/>
        <v>0</v>
      </c>
      <c r="K65" s="14">
        <f t="shared" si="4"/>
        <v>0</v>
      </c>
      <c r="L65" s="14">
        <f t="shared" si="5"/>
        <v>0</v>
      </c>
    </row>
    <row r="66" spans="1:12" x14ac:dyDescent="0.2">
      <c r="A66" s="44">
        <v>55</v>
      </c>
      <c r="B66" s="14">
        <v>63</v>
      </c>
      <c r="C66" s="15" t="s">
        <v>283</v>
      </c>
      <c r="D66" s="38" t="s">
        <v>284</v>
      </c>
      <c r="E66" s="16"/>
      <c r="F66" s="16"/>
      <c r="G66" s="14">
        <v>1</v>
      </c>
      <c r="H66" s="14" t="s">
        <v>605</v>
      </c>
      <c r="I66" s="14"/>
      <c r="J66" s="14">
        <f t="shared" si="3"/>
        <v>0</v>
      </c>
      <c r="K66" s="14">
        <f t="shared" si="4"/>
        <v>0</v>
      </c>
      <c r="L66" s="14">
        <f t="shared" si="5"/>
        <v>0</v>
      </c>
    </row>
    <row r="67" spans="1:12" x14ac:dyDescent="0.2">
      <c r="A67" s="44">
        <v>56</v>
      </c>
      <c r="B67" s="14">
        <v>64</v>
      </c>
      <c r="C67" s="15" t="s">
        <v>285</v>
      </c>
      <c r="D67" s="38" t="s">
        <v>286</v>
      </c>
      <c r="E67" s="16"/>
      <c r="F67" s="16"/>
      <c r="G67" s="14">
        <v>1</v>
      </c>
      <c r="H67" s="14" t="s">
        <v>605</v>
      </c>
      <c r="I67" s="14"/>
      <c r="J67" s="14">
        <f t="shared" si="3"/>
        <v>0</v>
      </c>
      <c r="K67" s="14">
        <f t="shared" si="4"/>
        <v>0</v>
      </c>
      <c r="L67" s="14">
        <f t="shared" si="5"/>
        <v>0</v>
      </c>
    </row>
    <row r="68" spans="1:12" x14ac:dyDescent="0.2">
      <c r="A68" s="44">
        <v>57</v>
      </c>
      <c r="B68" s="14">
        <v>65</v>
      </c>
      <c r="C68" s="15" t="s">
        <v>289</v>
      </c>
      <c r="D68" s="38" t="s">
        <v>290</v>
      </c>
      <c r="E68" s="16"/>
      <c r="F68" s="16"/>
      <c r="G68" s="14">
        <v>1</v>
      </c>
      <c r="H68" s="14" t="s">
        <v>605</v>
      </c>
      <c r="I68" s="14"/>
      <c r="J68" s="14">
        <f t="shared" si="3"/>
        <v>0</v>
      </c>
      <c r="K68" s="14">
        <f t="shared" si="4"/>
        <v>0</v>
      </c>
      <c r="L68" s="14">
        <f t="shared" si="5"/>
        <v>0</v>
      </c>
    </row>
    <row r="69" spans="1:12" x14ac:dyDescent="0.2">
      <c r="A69" s="44">
        <v>58</v>
      </c>
      <c r="B69" s="14">
        <v>66</v>
      </c>
      <c r="C69" s="15" t="s">
        <v>291</v>
      </c>
      <c r="D69" s="38" t="s">
        <v>292</v>
      </c>
      <c r="E69" s="16"/>
      <c r="F69" s="16"/>
      <c r="G69" s="14">
        <v>1</v>
      </c>
      <c r="H69" s="14" t="s">
        <v>605</v>
      </c>
      <c r="I69" s="14"/>
      <c r="J69" s="14">
        <f t="shared" si="3"/>
        <v>0</v>
      </c>
      <c r="K69" s="14">
        <f t="shared" si="4"/>
        <v>0</v>
      </c>
      <c r="L69" s="14">
        <f t="shared" si="5"/>
        <v>0</v>
      </c>
    </row>
    <row r="70" spans="1:12" x14ac:dyDescent="0.2">
      <c r="A70" s="44">
        <v>59</v>
      </c>
      <c r="B70" s="14">
        <v>67</v>
      </c>
      <c r="C70" s="15" t="s">
        <v>293</v>
      </c>
      <c r="D70" s="38" t="s">
        <v>294</v>
      </c>
      <c r="E70" s="16"/>
      <c r="F70" s="16"/>
      <c r="G70" s="14">
        <v>1</v>
      </c>
      <c r="H70" s="14" t="s">
        <v>605</v>
      </c>
      <c r="I70" s="14"/>
      <c r="J70" s="14">
        <f t="shared" si="3"/>
        <v>0</v>
      </c>
      <c r="K70" s="14">
        <f t="shared" si="4"/>
        <v>0</v>
      </c>
      <c r="L70" s="14">
        <f t="shared" si="5"/>
        <v>0</v>
      </c>
    </row>
    <row r="71" spans="1:12" x14ac:dyDescent="0.2">
      <c r="A71" s="44">
        <v>60</v>
      </c>
      <c r="B71" s="14">
        <v>68</v>
      </c>
      <c r="C71" s="15" t="s">
        <v>322</v>
      </c>
      <c r="D71" s="38" t="s">
        <v>323</v>
      </c>
      <c r="E71" s="16"/>
      <c r="F71" s="16"/>
      <c r="G71" s="14">
        <v>1</v>
      </c>
      <c r="H71" s="14" t="s">
        <v>605</v>
      </c>
      <c r="I71" s="14"/>
      <c r="J71" s="14">
        <f t="shared" si="3"/>
        <v>0</v>
      </c>
      <c r="K71" s="14">
        <f t="shared" si="4"/>
        <v>0</v>
      </c>
      <c r="L71" s="14">
        <f t="shared" si="5"/>
        <v>0</v>
      </c>
    </row>
    <row r="72" spans="1:12" x14ac:dyDescent="0.2">
      <c r="A72" s="44">
        <v>61</v>
      </c>
      <c r="B72" s="14">
        <v>69</v>
      </c>
      <c r="C72" s="15" t="s">
        <v>324</v>
      </c>
      <c r="D72" s="38" t="s">
        <v>325</v>
      </c>
      <c r="E72" s="16"/>
      <c r="F72" s="16"/>
      <c r="G72" s="14">
        <v>1</v>
      </c>
      <c r="H72" s="14" t="s">
        <v>605</v>
      </c>
      <c r="I72" s="14"/>
      <c r="J72" s="14">
        <f t="shared" si="3"/>
        <v>0</v>
      </c>
      <c r="K72" s="14">
        <f t="shared" si="4"/>
        <v>0</v>
      </c>
      <c r="L72" s="14">
        <f t="shared" si="5"/>
        <v>0</v>
      </c>
    </row>
    <row r="73" spans="1:12" x14ac:dyDescent="0.2">
      <c r="A73" s="44">
        <v>62</v>
      </c>
      <c r="B73" s="14">
        <v>70</v>
      </c>
      <c r="C73" s="15" t="s">
        <v>326</v>
      </c>
      <c r="D73" s="38" t="s">
        <v>327</v>
      </c>
      <c r="E73" s="16"/>
      <c r="F73" s="16"/>
      <c r="G73" s="14">
        <v>1</v>
      </c>
      <c r="H73" s="14" t="s">
        <v>605</v>
      </c>
      <c r="I73" s="14"/>
      <c r="J73" s="14">
        <f t="shared" si="3"/>
        <v>0</v>
      </c>
      <c r="K73" s="14">
        <f t="shared" si="4"/>
        <v>0</v>
      </c>
      <c r="L73" s="14">
        <f t="shared" si="5"/>
        <v>0</v>
      </c>
    </row>
    <row r="74" spans="1:12" x14ac:dyDescent="0.2">
      <c r="A74" s="44">
        <v>63</v>
      </c>
      <c r="B74" s="14">
        <v>71</v>
      </c>
      <c r="C74" s="15" t="s">
        <v>328</v>
      </c>
      <c r="D74" s="38" t="s">
        <v>329</v>
      </c>
      <c r="E74" s="16"/>
      <c r="F74" s="16"/>
      <c r="G74" s="14">
        <v>1</v>
      </c>
      <c r="H74" s="14" t="s">
        <v>605</v>
      </c>
      <c r="I74" s="14"/>
      <c r="J74" s="14">
        <f t="shared" si="3"/>
        <v>0</v>
      </c>
      <c r="K74" s="14">
        <f t="shared" si="4"/>
        <v>0</v>
      </c>
      <c r="L74" s="14">
        <f t="shared" si="5"/>
        <v>0</v>
      </c>
    </row>
    <row r="75" spans="1:12" x14ac:dyDescent="0.2">
      <c r="B75" s="14"/>
      <c r="C75" s="14"/>
      <c r="D75" s="40" t="s">
        <v>602</v>
      </c>
      <c r="E75" s="17"/>
      <c r="F75" s="17"/>
      <c r="G75" s="14"/>
      <c r="H75" s="14"/>
      <c r="I75" s="14"/>
      <c r="J75" s="14"/>
      <c r="K75" s="14"/>
      <c r="L75" s="14">
        <f>SUM(L52:L74)</f>
        <v>0</v>
      </c>
    </row>
  </sheetData>
  <sortState ref="C5:G158">
    <sortCondition descending="1" ref="G5"/>
  </sortState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5"/>
  <sheetViews>
    <sheetView tabSelected="1" topLeftCell="A130" zoomScale="130" zoomScaleNormal="130" workbookViewId="0">
      <selection activeCell="A186" sqref="A186"/>
    </sheetView>
  </sheetViews>
  <sheetFormatPr defaultRowHeight="12.75" x14ac:dyDescent="0.2"/>
  <cols>
    <col min="1" max="3" width="9.140625" style="28"/>
    <col min="4" max="4" width="83.85546875" style="34" bestFit="1" customWidth="1"/>
    <col min="5" max="5" width="22" style="34" customWidth="1"/>
    <col min="6" max="6" width="33.85546875" style="34" customWidth="1"/>
    <col min="7" max="7" width="11.28515625" style="28" customWidth="1"/>
    <col min="8" max="8" width="9.140625" style="28"/>
    <col min="9" max="9" width="12.5703125" style="28" customWidth="1"/>
    <col min="10" max="10" width="13.7109375" style="28" customWidth="1"/>
    <col min="11" max="11" width="12.5703125" style="28" customWidth="1"/>
    <col min="12" max="12" width="13" style="28" customWidth="1"/>
    <col min="13" max="16384" width="9.140625" style="28"/>
  </cols>
  <sheetData>
    <row r="1" spans="1:12" s="1" customFormat="1" x14ac:dyDescent="0.2">
      <c r="B1" s="1" t="s">
        <v>630</v>
      </c>
      <c r="D1" s="9"/>
      <c r="E1" s="9"/>
      <c r="F1" s="9"/>
    </row>
    <row r="2" spans="1:12" s="1" customFormat="1" x14ac:dyDescent="0.2">
      <c r="B2" s="1" t="s">
        <v>606</v>
      </c>
      <c r="D2" s="9"/>
      <c r="E2" s="9"/>
      <c r="F2" s="9"/>
    </row>
    <row r="3" spans="1:12" s="1" customFormat="1" x14ac:dyDescent="0.2">
      <c r="D3" s="9"/>
      <c r="E3" s="9"/>
      <c r="F3" s="9"/>
    </row>
    <row r="4" spans="1:12" s="1" customFormat="1" x14ac:dyDescent="0.2">
      <c r="B4" s="1" t="s">
        <v>592</v>
      </c>
      <c r="D4" s="9"/>
      <c r="E4" s="9"/>
      <c r="F4" s="9"/>
    </row>
    <row r="5" spans="1:12" s="13" customFormat="1" ht="63.75" x14ac:dyDescent="0.2">
      <c r="A5" s="43" t="s">
        <v>631</v>
      </c>
      <c r="B5" s="43" t="s">
        <v>632</v>
      </c>
      <c r="C5" s="11" t="s">
        <v>0</v>
      </c>
      <c r="D5" s="12" t="s">
        <v>593</v>
      </c>
      <c r="E5" s="12" t="s">
        <v>594</v>
      </c>
      <c r="F5" s="12" t="s">
        <v>603</v>
      </c>
      <c r="G5" s="10" t="s">
        <v>595</v>
      </c>
      <c r="H5" s="10" t="s">
        <v>596</v>
      </c>
      <c r="I5" s="10" t="s">
        <v>597</v>
      </c>
      <c r="J5" s="10" t="s">
        <v>599</v>
      </c>
      <c r="K5" s="10" t="s">
        <v>600</v>
      </c>
      <c r="L5" s="10" t="s">
        <v>601</v>
      </c>
    </row>
    <row r="6" spans="1:12" x14ac:dyDescent="0.2">
      <c r="A6" s="45">
        <v>1</v>
      </c>
      <c r="B6" s="3">
        <v>3</v>
      </c>
      <c r="C6" s="3"/>
      <c r="D6" s="27" t="s">
        <v>437</v>
      </c>
      <c r="E6" s="27"/>
      <c r="F6" s="27"/>
      <c r="G6" s="3">
        <v>120</v>
      </c>
      <c r="H6" s="14" t="s">
        <v>605</v>
      </c>
      <c r="I6" s="3"/>
      <c r="J6" s="14">
        <f t="shared" ref="J6:J37" si="0">K6-I6</f>
        <v>0</v>
      </c>
      <c r="K6" s="14">
        <f t="shared" ref="K6:K37" si="1">I6*1.22</f>
        <v>0</v>
      </c>
      <c r="L6" s="14">
        <f t="shared" ref="L6:L37" si="2">K6*G6</f>
        <v>0</v>
      </c>
    </row>
    <row r="7" spans="1:12" x14ac:dyDescent="0.2">
      <c r="A7" s="45">
        <v>2</v>
      </c>
      <c r="B7" s="3">
        <v>4</v>
      </c>
      <c r="C7" s="3"/>
      <c r="D7" s="27" t="s">
        <v>406</v>
      </c>
      <c r="E7" s="27"/>
      <c r="F7" s="27"/>
      <c r="G7" s="3">
        <v>85</v>
      </c>
      <c r="H7" s="14" t="s">
        <v>605</v>
      </c>
      <c r="I7" s="3"/>
      <c r="J7" s="14">
        <f t="shared" si="0"/>
        <v>0</v>
      </c>
      <c r="K7" s="14">
        <f t="shared" si="1"/>
        <v>0</v>
      </c>
      <c r="L7" s="14">
        <f t="shared" si="2"/>
        <v>0</v>
      </c>
    </row>
    <row r="8" spans="1:12" x14ac:dyDescent="0.2">
      <c r="A8" s="45">
        <v>3</v>
      </c>
      <c r="B8" s="3">
        <v>6</v>
      </c>
      <c r="C8" s="3"/>
      <c r="D8" s="27" t="s">
        <v>393</v>
      </c>
      <c r="E8" s="27"/>
      <c r="F8" s="27"/>
      <c r="G8" s="3">
        <v>65</v>
      </c>
      <c r="H8" s="14" t="s">
        <v>605</v>
      </c>
      <c r="I8" s="3"/>
      <c r="J8" s="14">
        <f t="shared" si="0"/>
        <v>0</v>
      </c>
      <c r="K8" s="14">
        <f t="shared" si="1"/>
        <v>0</v>
      </c>
      <c r="L8" s="14">
        <f t="shared" si="2"/>
        <v>0</v>
      </c>
    </row>
    <row r="9" spans="1:12" x14ac:dyDescent="0.2">
      <c r="A9" s="45">
        <v>4</v>
      </c>
      <c r="B9" s="3">
        <v>10</v>
      </c>
      <c r="C9" s="3"/>
      <c r="D9" s="6" t="s">
        <v>622</v>
      </c>
      <c r="E9" s="6"/>
      <c r="F9" s="6"/>
      <c r="G9" s="3">
        <v>50</v>
      </c>
      <c r="H9" s="14" t="s">
        <v>605</v>
      </c>
      <c r="I9" s="3"/>
      <c r="J9" s="14">
        <f t="shared" si="0"/>
        <v>0</v>
      </c>
      <c r="K9" s="14">
        <f t="shared" si="1"/>
        <v>0</v>
      </c>
      <c r="L9" s="14">
        <f t="shared" si="2"/>
        <v>0</v>
      </c>
    </row>
    <row r="10" spans="1:12" x14ac:dyDescent="0.2">
      <c r="A10" s="45">
        <v>5</v>
      </c>
      <c r="B10" s="3">
        <v>11</v>
      </c>
      <c r="C10" s="3"/>
      <c r="D10" s="27" t="s">
        <v>397</v>
      </c>
      <c r="E10" s="27"/>
      <c r="F10" s="27"/>
      <c r="G10" s="3">
        <v>49</v>
      </c>
      <c r="H10" s="14" t="s">
        <v>605</v>
      </c>
      <c r="I10" s="3"/>
      <c r="J10" s="14">
        <f t="shared" si="0"/>
        <v>0</v>
      </c>
      <c r="K10" s="14">
        <f t="shared" si="1"/>
        <v>0</v>
      </c>
      <c r="L10" s="14">
        <f t="shared" si="2"/>
        <v>0</v>
      </c>
    </row>
    <row r="11" spans="1:12" x14ac:dyDescent="0.2">
      <c r="A11" s="45">
        <v>6</v>
      </c>
      <c r="B11" s="3">
        <v>12</v>
      </c>
      <c r="C11" s="3"/>
      <c r="D11" s="27" t="s">
        <v>438</v>
      </c>
      <c r="E11" s="27"/>
      <c r="F11" s="27"/>
      <c r="G11" s="3">
        <v>47</v>
      </c>
      <c r="H11" s="14" t="s">
        <v>605</v>
      </c>
      <c r="I11" s="3"/>
      <c r="J11" s="14">
        <f t="shared" si="0"/>
        <v>0</v>
      </c>
      <c r="K11" s="14">
        <f t="shared" si="1"/>
        <v>0</v>
      </c>
      <c r="L11" s="14">
        <f t="shared" si="2"/>
        <v>0</v>
      </c>
    </row>
    <row r="12" spans="1:12" x14ac:dyDescent="0.2">
      <c r="A12" s="45">
        <v>7</v>
      </c>
      <c r="B12" s="3">
        <v>14</v>
      </c>
      <c r="C12" s="3"/>
      <c r="D12" s="27" t="s">
        <v>409</v>
      </c>
      <c r="E12" s="27"/>
      <c r="F12" s="27"/>
      <c r="G12" s="3">
        <v>45</v>
      </c>
      <c r="H12" s="14" t="s">
        <v>605</v>
      </c>
      <c r="I12" s="3"/>
      <c r="J12" s="14">
        <f t="shared" si="0"/>
        <v>0</v>
      </c>
      <c r="K12" s="14">
        <f t="shared" si="1"/>
        <v>0</v>
      </c>
      <c r="L12" s="14">
        <f t="shared" si="2"/>
        <v>0</v>
      </c>
    </row>
    <row r="13" spans="1:12" x14ac:dyDescent="0.2">
      <c r="A13" s="45">
        <v>8</v>
      </c>
      <c r="B13" s="3">
        <v>15</v>
      </c>
      <c r="C13" s="3"/>
      <c r="D13" s="27" t="s">
        <v>398</v>
      </c>
      <c r="E13" s="27"/>
      <c r="F13" s="27"/>
      <c r="G13" s="3">
        <v>43</v>
      </c>
      <c r="H13" s="14" t="s">
        <v>605</v>
      </c>
      <c r="I13" s="3"/>
      <c r="J13" s="14">
        <f t="shared" si="0"/>
        <v>0</v>
      </c>
      <c r="K13" s="14">
        <f t="shared" si="1"/>
        <v>0</v>
      </c>
      <c r="L13" s="14">
        <f t="shared" si="2"/>
        <v>0</v>
      </c>
    </row>
    <row r="14" spans="1:12" x14ac:dyDescent="0.2">
      <c r="A14" s="45">
        <v>9</v>
      </c>
      <c r="B14" s="3">
        <v>16</v>
      </c>
      <c r="C14" s="3"/>
      <c r="D14" s="27" t="s">
        <v>400</v>
      </c>
      <c r="E14" s="27"/>
      <c r="F14" s="27"/>
      <c r="G14" s="3">
        <v>43</v>
      </c>
      <c r="H14" s="14" t="s">
        <v>605</v>
      </c>
      <c r="I14" s="3"/>
      <c r="J14" s="14">
        <f t="shared" si="0"/>
        <v>0</v>
      </c>
      <c r="K14" s="14">
        <f t="shared" si="1"/>
        <v>0</v>
      </c>
      <c r="L14" s="14">
        <f t="shared" si="2"/>
        <v>0</v>
      </c>
    </row>
    <row r="15" spans="1:12" x14ac:dyDescent="0.2">
      <c r="A15" s="45">
        <v>10</v>
      </c>
      <c r="B15" s="3">
        <v>17</v>
      </c>
      <c r="C15" s="3"/>
      <c r="D15" s="27" t="s">
        <v>404</v>
      </c>
      <c r="E15" s="27"/>
      <c r="F15" s="27"/>
      <c r="G15" s="3">
        <v>43</v>
      </c>
      <c r="H15" s="14" t="s">
        <v>605</v>
      </c>
      <c r="I15" s="3"/>
      <c r="J15" s="14">
        <f t="shared" si="0"/>
        <v>0</v>
      </c>
      <c r="K15" s="14">
        <f t="shared" si="1"/>
        <v>0</v>
      </c>
      <c r="L15" s="14">
        <f t="shared" si="2"/>
        <v>0</v>
      </c>
    </row>
    <row r="16" spans="1:12" x14ac:dyDescent="0.2">
      <c r="A16" s="45">
        <v>11</v>
      </c>
      <c r="B16" s="3">
        <v>18</v>
      </c>
      <c r="C16" s="3"/>
      <c r="D16" s="27" t="s">
        <v>407</v>
      </c>
      <c r="E16" s="27"/>
      <c r="F16" s="27"/>
      <c r="G16" s="3">
        <v>43</v>
      </c>
      <c r="H16" s="14" t="s">
        <v>605</v>
      </c>
      <c r="I16" s="3"/>
      <c r="J16" s="14">
        <f t="shared" si="0"/>
        <v>0</v>
      </c>
      <c r="K16" s="14">
        <f t="shared" si="1"/>
        <v>0</v>
      </c>
      <c r="L16" s="14">
        <f t="shared" si="2"/>
        <v>0</v>
      </c>
    </row>
    <row r="17" spans="1:12" x14ac:dyDescent="0.2">
      <c r="A17" s="45">
        <v>12</v>
      </c>
      <c r="B17" s="3">
        <v>21</v>
      </c>
      <c r="C17" s="3"/>
      <c r="D17" s="6" t="s">
        <v>560</v>
      </c>
      <c r="E17" s="6"/>
      <c r="F17" s="6"/>
      <c r="G17" s="3">
        <v>73</v>
      </c>
      <c r="H17" s="14" t="s">
        <v>605</v>
      </c>
      <c r="I17" s="3"/>
      <c r="J17" s="14">
        <f t="shared" si="0"/>
        <v>0</v>
      </c>
      <c r="K17" s="14">
        <f t="shared" si="1"/>
        <v>0</v>
      </c>
      <c r="L17" s="14">
        <f t="shared" si="2"/>
        <v>0</v>
      </c>
    </row>
    <row r="18" spans="1:12" x14ac:dyDescent="0.2">
      <c r="A18" s="45">
        <v>13</v>
      </c>
      <c r="B18" s="3">
        <v>22</v>
      </c>
      <c r="C18" s="3"/>
      <c r="D18" s="27" t="s">
        <v>439</v>
      </c>
      <c r="E18" s="27"/>
      <c r="F18" s="27"/>
      <c r="G18" s="3">
        <v>38</v>
      </c>
      <c r="H18" s="14" t="s">
        <v>605</v>
      </c>
      <c r="I18" s="3"/>
      <c r="J18" s="14">
        <f t="shared" si="0"/>
        <v>0</v>
      </c>
      <c r="K18" s="14">
        <f t="shared" si="1"/>
        <v>0</v>
      </c>
      <c r="L18" s="14">
        <f t="shared" si="2"/>
        <v>0</v>
      </c>
    </row>
    <row r="19" spans="1:12" x14ac:dyDescent="0.2">
      <c r="A19" s="45">
        <v>14</v>
      </c>
      <c r="B19" s="3">
        <v>23</v>
      </c>
      <c r="C19" s="3"/>
      <c r="D19" s="27" t="s">
        <v>410</v>
      </c>
      <c r="E19" s="27"/>
      <c r="F19" s="27"/>
      <c r="G19" s="3">
        <v>35</v>
      </c>
      <c r="H19" s="14" t="s">
        <v>605</v>
      </c>
      <c r="I19" s="3"/>
      <c r="J19" s="14">
        <f t="shared" si="0"/>
        <v>0</v>
      </c>
      <c r="K19" s="14">
        <f t="shared" si="1"/>
        <v>0</v>
      </c>
      <c r="L19" s="14">
        <f t="shared" si="2"/>
        <v>0</v>
      </c>
    </row>
    <row r="20" spans="1:12" x14ac:dyDescent="0.2">
      <c r="A20" s="45">
        <v>15</v>
      </c>
      <c r="B20" s="3">
        <v>28</v>
      </c>
      <c r="C20" s="3"/>
      <c r="D20" s="27" t="s">
        <v>394</v>
      </c>
      <c r="E20" s="27"/>
      <c r="F20" s="27"/>
      <c r="G20" s="3">
        <v>30</v>
      </c>
      <c r="H20" s="14" t="s">
        <v>605</v>
      </c>
      <c r="I20" s="3"/>
      <c r="J20" s="14">
        <f t="shared" si="0"/>
        <v>0</v>
      </c>
      <c r="K20" s="14">
        <f t="shared" si="1"/>
        <v>0</v>
      </c>
      <c r="L20" s="14">
        <f t="shared" si="2"/>
        <v>0</v>
      </c>
    </row>
    <row r="21" spans="1:12" x14ac:dyDescent="0.2">
      <c r="A21" s="45">
        <v>16</v>
      </c>
      <c r="B21" s="3">
        <v>29</v>
      </c>
      <c r="C21" s="3"/>
      <c r="D21" s="27" t="s">
        <v>395</v>
      </c>
      <c r="E21" s="27"/>
      <c r="F21" s="27"/>
      <c r="G21" s="3">
        <v>30</v>
      </c>
      <c r="H21" s="14" t="s">
        <v>605</v>
      </c>
      <c r="I21" s="3"/>
      <c r="J21" s="14">
        <f t="shared" si="0"/>
        <v>0</v>
      </c>
      <c r="K21" s="14">
        <f t="shared" si="1"/>
        <v>0</v>
      </c>
      <c r="L21" s="14">
        <f t="shared" si="2"/>
        <v>0</v>
      </c>
    </row>
    <row r="22" spans="1:12" x14ac:dyDescent="0.2">
      <c r="A22" s="45">
        <v>17</v>
      </c>
      <c r="B22" s="3">
        <v>30</v>
      </c>
      <c r="C22" s="3"/>
      <c r="D22" s="27" t="s">
        <v>396</v>
      </c>
      <c r="E22" s="27"/>
      <c r="F22" s="27"/>
      <c r="G22" s="3">
        <v>30</v>
      </c>
      <c r="H22" s="14" t="s">
        <v>605</v>
      </c>
      <c r="I22" s="3"/>
      <c r="J22" s="14">
        <f t="shared" si="0"/>
        <v>0</v>
      </c>
      <c r="K22" s="14">
        <f t="shared" si="1"/>
        <v>0</v>
      </c>
      <c r="L22" s="14">
        <f t="shared" si="2"/>
        <v>0</v>
      </c>
    </row>
    <row r="23" spans="1:12" x14ac:dyDescent="0.2">
      <c r="A23" s="45">
        <v>18</v>
      </c>
      <c r="B23" s="3">
        <v>34</v>
      </c>
      <c r="C23" s="3"/>
      <c r="D23" s="27" t="s">
        <v>399</v>
      </c>
      <c r="E23" s="27"/>
      <c r="F23" s="27"/>
      <c r="G23" s="3">
        <v>28</v>
      </c>
      <c r="H23" s="14" t="s">
        <v>605</v>
      </c>
      <c r="I23" s="3"/>
      <c r="J23" s="14">
        <f t="shared" si="0"/>
        <v>0</v>
      </c>
      <c r="K23" s="14">
        <f t="shared" si="1"/>
        <v>0</v>
      </c>
      <c r="L23" s="14">
        <f t="shared" si="2"/>
        <v>0</v>
      </c>
    </row>
    <row r="24" spans="1:12" x14ac:dyDescent="0.2">
      <c r="A24" s="45">
        <v>19</v>
      </c>
      <c r="B24" s="3">
        <v>35</v>
      </c>
      <c r="C24" s="3"/>
      <c r="D24" s="27" t="s">
        <v>401</v>
      </c>
      <c r="E24" s="27"/>
      <c r="F24" s="27"/>
      <c r="G24" s="3">
        <v>28</v>
      </c>
      <c r="H24" s="14" t="s">
        <v>605</v>
      </c>
      <c r="I24" s="3"/>
      <c r="J24" s="14">
        <f t="shared" si="0"/>
        <v>0</v>
      </c>
      <c r="K24" s="14">
        <f t="shared" si="1"/>
        <v>0</v>
      </c>
      <c r="L24" s="14">
        <f t="shared" si="2"/>
        <v>0</v>
      </c>
    </row>
    <row r="25" spans="1:12" x14ac:dyDescent="0.2">
      <c r="A25" s="45">
        <v>20</v>
      </c>
      <c r="B25" s="3">
        <v>36</v>
      </c>
      <c r="C25" s="3"/>
      <c r="D25" s="27" t="s">
        <v>402</v>
      </c>
      <c r="E25" s="27"/>
      <c r="F25" s="27"/>
      <c r="G25" s="3">
        <v>28</v>
      </c>
      <c r="H25" s="14" t="s">
        <v>605</v>
      </c>
      <c r="I25" s="3"/>
      <c r="J25" s="14">
        <f t="shared" si="0"/>
        <v>0</v>
      </c>
      <c r="K25" s="14">
        <f t="shared" si="1"/>
        <v>0</v>
      </c>
      <c r="L25" s="14">
        <f t="shared" si="2"/>
        <v>0</v>
      </c>
    </row>
    <row r="26" spans="1:12" x14ac:dyDescent="0.2">
      <c r="A26" s="45">
        <v>21</v>
      </c>
      <c r="B26" s="3">
        <v>37</v>
      </c>
      <c r="C26" s="3"/>
      <c r="D26" s="27" t="s">
        <v>403</v>
      </c>
      <c r="E26" s="27"/>
      <c r="F26" s="27"/>
      <c r="G26" s="3">
        <v>28</v>
      </c>
      <c r="H26" s="14" t="s">
        <v>605</v>
      </c>
      <c r="I26" s="3"/>
      <c r="J26" s="14">
        <f t="shared" si="0"/>
        <v>0</v>
      </c>
      <c r="K26" s="14">
        <f t="shared" si="1"/>
        <v>0</v>
      </c>
      <c r="L26" s="14">
        <f t="shared" si="2"/>
        <v>0</v>
      </c>
    </row>
    <row r="27" spans="1:12" x14ac:dyDescent="0.2">
      <c r="A27" s="45">
        <v>22</v>
      </c>
      <c r="B27" s="3">
        <v>42</v>
      </c>
      <c r="C27" s="3"/>
      <c r="D27" s="27" t="s">
        <v>440</v>
      </c>
      <c r="E27" s="27"/>
      <c r="F27" s="27"/>
      <c r="G27" s="3">
        <v>26</v>
      </c>
      <c r="H27" s="14" t="s">
        <v>605</v>
      </c>
      <c r="I27" s="3"/>
      <c r="J27" s="14">
        <f t="shared" si="0"/>
        <v>0</v>
      </c>
      <c r="K27" s="14">
        <f t="shared" si="1"/>
        <v>0</v>
      </c>
      <c r="L27" s="14">
        <f t="shared" si="2"/>
        <v>0</v>
      </c>
    </row>
    <row r="28" spans="1:12" s="37" customFormat="1" x14ac:dyDescent="0.2">
      <c r="A28" s="45">
        <v>23</v>
      </c>
      <c r="B28" s="3">
        <v>66</v>
      </c>
      <c r="C28" s="35"/>
      <c r="D28" s="27" t="s">
        <v>436</v>
      </c>
      <c r="E28" s="32"/>
      <c r="F28" s="32"/>
      <c r="G28" s="3">
        <v>26</v>
      </c>
      <c r="H28" s="36" t="s">
        <v>605</v>
      </c>
      <c r="I28" s="35"/>
      <c r="J28" s="36">
        <f t="shared" si="0"/>
        <v>0</v>
      </c>
      <c r="K28" s="36">
        <f t="shared" si="1"/>
        <v>0</v>
      </c>
      <c r="L28" s="36">
        <f t="shared" si="2"/>
        <v>0</v>
      </c>
    </row>
    <row r="29" spans="1:12" x14ac:dyDescent="0.2">
      <c r="A29" s="45">
        <v>24</v>
      </c>
      <c r="B29" s="3">
        <v>75</v>
      </c>
      <c r="C29" s="3"/>
      <c r="D29" s="2" t="s">
        <v>580</v>
      </c>
      <c r="E29" s="2"/>
      <c r="F29" s="2"/>
      <c r="G29" s="3">
        <v>12</v>
      </c>
      <c r="H29" s="14" t="s">
        <v>605</v>
      </c>
      <c r="I29" s="3"/>
      <c r="J29" s="14">
        <f t="shared" si="0"/>
        <v>0</v>
      </c>
      <c r="K29" s="14">
        <f t="shared" si="1"/>
        <v>0</v>
      </c>
      <c r="L29" s="14">
        <f t="shared" si="2"/>
        <v>0</v>
      </c>
    </row>
    <row r="30" spans="1:12" x14ac:dyDescent="0.2">
      <c r="A30" s="45">
        <v>25</v>
      </c>
      <c r="B30" s="3">
        <v>82</v>
      </c>
      <c r="C30" s="3"/>
      <c r="D30" s="27" t="s">
        <v>388</v>
      </c>
      <c r="E30" s="27"/>
      <c r="F30" s="27"/>
      <c r="G30" s="3">
        <v>10</v>
      </c>
      <c r="H30" s="14" t="s">
        <v>605</v>
      </c>
      <c r="I30" s="3"/>
      <c r="J30" s="14">
        <f t="shared" si="0"/>
        <v>0</v>
      </c>
      <c r="K30" s="14">
        <f t="shared" si="1"/>
        <v>0</v>
      </c>
      <c r="L30" s="14">
        <f t="shared" si="2"/>
        <v>0</v>
      </c>
    </row>
    <row r="31" spans="1:12" x14ac:dyDescent="0.2">
      <c r="A31" s="45">
        <v>26</v>
      </c>
      <c r="B31" s="3">
        <v>83</v>
      </c>
      <c r="C31" s="3"/>
      <c r="D31" s="27" t="s">
        <v>389</v>
      </c>
      <c r="E31" s="27"/>
      <c r="F31" s="27"/>
      <c r="G31" s="3">
        <v>10</v>
      </c>
      <c r="H31" s="14" t="s">
        <v>605</v>
      </c>
      <c r="I31" s="3"/>
      <c r="J31" s="14">
        <f t="shared" si="0"/>
        <v>0</v>
      </c>
      <c r="K31" s="14">
        <f t="shared" si="1"/>
        <v>0</v>
      </c>
      <c r="L31" s="14">
        <f t="shared" si="2"/>
        <v>0</v>
      </c>
    </row>
    <row r="32" spans="1:12" x14ac:dyDescent="0.2">
      <c r="A32" s="45">
        <v>27</v>
      </c>
      <c r="B32" s="3">
        <v>85</v>
      </c>
      <c r="C32" s="3"/>
      <c r="D32" s="6" t="s">
        <v>578</v>
      </c>
      <c r="E32" s="6"/>
      <c r="F32" s="6"/>
      <c r="G32" s="3">
        <v>10</v>
      </c>
      <c r="H32" s="14" t="s">
        <v>605</v>
      </c>
      <c r="I32" s="3"/>
      <c r="J32" s="14">
        <f t="shared" si="0"/>
        <v>0</v>
      </c>
      <c r="K32" s="14">
        <f t="shared" si="1"/>
        <v>0</v>
      </c>
      <c r="L32" s="14">
        <f t="shared" si="2"/>
        <v>0</v>
      </c>
    </row>
    <row r="33" spans="1:12" x14ac:dyDescent="0.2">
      <c r="A33" s="45">
        <v>28</v>
      </c>
      <c r="B33" s="3">
        <v>56</v>
      </c>
      <c r="C33" s="3"/>
      <c r="D33" s="27" t="s">
        <v>411</v>
      </c>
      <c r="E33" s="27"/>
      <c r="F33" s="27"/>
      <c r="G33" s="3">
        <v>18</v>
      </c>
      <c r="H33" s="14" t="s">
        <v>605</v>
      </c>
      <c r="I33" s="3"/>
      <c r="J33" s="14">
        <f t="shared" si="0"/>
        <v>0</v>
      </c>
      <c r="K33" s="14">
        <f t="shared" si="1"/>
        <v>0</v>
      </c>
      <c r="L33" s="14">
        <f t="shared" si="2"/>
        <v>0</v>
      </c>
    </row>
    <row r="34" spans="1:12" x14ac:dyDescent="0.2">
      <c r="A34" s="45">
        <v>29</v>
      </c>
      <c r="B34" s="3">
        <v>73</v>
      </c>
      <c r="C34" s="3"/>
      <c r="D34" s="27" t="s">
        <v>415</v>
      </c>
      <c r="E34" s="27"/>
      <c r="F34" s="27"/>
      <c r="G34" s="3">
        <v>12</v>
      </c>
      <c r="H34" s="14" t="s">
        <v>605</v>
      </c>
      <c r="I34" s="3"/>
      <c r="J34" s="14">
        <f t="shared" si="0"/>
        <v>0</v>
      </c>
      <c r="K34" s="14">
        <f t="shared" si="1"/>
        <v>0</v>
      </c>
      <c r="L34" s="14">
        <f t="shared" si="2"/>
        <v>0</v>
      </c>
    </row>
    <row r="35" spans="1:12" x14ac:dyDescent="0.2">
      <c r="A35" s="45">
        <v>30</v>
      </c>
      <c r="B35" s="3">
        <v>74</v>
      </c>
      <c r="C35" s="3"/>
      <c r="D35" s="27" t="s">
        <v>524</v>
      </c>
      <c r="E35" s="27"/>
      <c r="F35" s="27"/>
      <c r="G35" s="3">
        <v>12</v>
      </c>
      <c r="H35" s="14" t="s">
        <v>605</v>
      </c>
      <c r="I35" s="3"/>
      <c r="J35" s="14">
        <f t="shared" si="0"/>
        <v>0</v>
      </c>
      <c r="K35" s="14">
        <f t="shared" si="1"/>
        <v>0</v>
      </c>
      <c r="L35" s="14">
        <f t="shared" si="2"/>
        <v>0</v>
      </c>
    </row>
    <row r="36" spans="1:12" x14ac:dyDescent="0.2">
      <c r="A36" s="45">
        <v>31</v>
      </c>
      <c r="B36" s="3">
        <v>20</v>
      </c>
      <c r="C36" s="3"/>
      <c r="D36" s="6" t="s">
        <v>559</v>
      </c>
      <c r="E36" s="6"/>
      <c r="F36" s="6"/>
      <c r="G36" s="3">
        <v>40</v>
      </c>
      <c r="H36" s="14" t="s">
        <v>605</v>
      </c>
      <c r="I36" s="3"/>
      <c r="J36" s="14">
        <f t="shared" si="0"/>
        <v>0</v>
      </c>
      <c r="K36" s="14">
        <f t="shared" si="1"/>
        <v>0</v>
      </c>
      <c r="L36" s="14">
        <f t="shared" si="2"/>
        <v>0</v>
      </c>
    </row>
    <row r="37" spans="1:12" x14ac:dyDescent="0.2">
      <c r="A37" s="45">
        <v>32</v>
      </c>
      <c r="B37" s="3">
        <v>54</v>
      </c>
      <c r="C37" s="3"/>
      <c r="D37" s="27" t="s">
        <v>441</v>
      </c>
      <c r="E37" s="27"/>
      <c r="F37" s="27"/>
      <c r="G37" s="3">
        <v>19</v>
      </c>
      <c r="H37" s="14" t="s">
        <v>605</v>
      </c>
      <c r="I37" s="3"/>
      <c r="J37" s="14">
        <f t="shared" si="0"/>
        <v>0</v>
      </c>
      <c r="K37" s="14">
        <f t="shared" si="1"/>
        <v>0</v>
      </c>
      <c r="L37" s="14">
        <f t="shared" si="2"/>
        <v>0</v>
      </c>
    </row>
    <row r="38" spans="1:12" x14ac:dyDescent="0.2">
      <c r="A38" s="45">
        <v>33</v>
      </c>
      <c r="B38" s="3">
        <v>2</v>
      </c>
      <c r="C38" s="3"/>
      <c r="D38" s="27" t="s">
        <v>448</v>
      </c>
      <c r="E38" s="27"/>
      <c r="F38" s="27"/>
      <c r="G38" s="3">
        <v>139</v>
      </c>
      <c r="H38" s="14" t="s">
        <v>605</v>
      </c>
      <c r="I38" s="3"/>
      <c r="J38" s="14">
        <f t="shared" ref="J38:J69" si="3">K38-I38</f>
        <v>0</v>
      </c>
      <c r="K38" s="14">
        <f t="shared" ref="K38:K72" si="4">I38*1.22</f>
        <v>0</v>
      </c>
      <c r="L38" s="14">
        <f t="shared" ref="L38:L69" si="5">K38*G38</f>
        <v>0</v>
      </c>
    </row>
    <row r="39" spans="1:12" x14ac:dyDescent="0.2">
      <c r="A39" s="45">
        <v>34</v>
      </c>
      <c r="B39" s="3">
        <v>8</v>
      </c>
      <c r="C39" s="3"/>
      <c r="D39" s="27" t="s">
        <v>444</v>
      </c>
      <c r="E39" s="27"/>
      <c r="F39" s="27"/>
      <c r="G39" s="3">
        <v>98</v>
      </c>
      <c r="H39" s="14" t="s">
        <v>605</v>
      </c>
      <c r="I39" s="3"/>
      <c r="J39" s="14">
        <f t="shared" si="3"/>
        <v>0</v>
      </c>
      <c r="K39" s="14">
        <f t="shared" si="4"/>
        <v>0</v>
      </c>
      <c r="L39" s="14">
        <f t="shared" si="5"/>
        <v>0</v>
      </c>
    </row>
    <row r="40" spans="1:12" x14ac:dyDescent="0.2">
      <c r="A40" s="45">
        <v>35</v>
      </c>
      <c r="B40" s="3">
        <v>25</v>
      </c>
      <c r="C40" s="3"/>
      <c r="D40" s="27" t="s">
        <v>457</v>
      </c>
      <c r="E40" s="27"/>
      <c r="F40" s="27"/>
      <c r="G40" s="3">
        <v>33</v>
      </c>
      <c r="H40" s="14" t="s">
        <v>605</v>
      </c>
      <c r="I40" s="3"/>
      <c r="J40" s="14">
        <f t="shared" si="3"/>
        <v>0</v>
      </c>
      <c r="K40" s="14">
        <f t="shared" si="4"/>
        <v>0</v>
      </c>
      <c r="L40" s="14">
        <f t="shared" si="5"/>
        <v>0</v>
      </c>
    </row>
    <row r="41" spans="1:12" x14ac:dyDescent="0.2">
      <c r="A41" s="45">
        <v>36</v>
      </c>
      <c r="B41" s="3">
        <v>26</v>
      </c>
      <c r="C41" s="3"/>
      <c r="D41" s="27" t="s">
        <v>458</v>
      </c>
      <c r="E41" s="27"/>
      <c r="F41" s="27"/>
      <c r="G41" s="3">
        <v>32</v>
      </c>
      <c r="H41" s="14" t="s">
        <v>605</v>
      </c>
      <c r="I41" s="3"/>
      <c r="J41" s="14">
        <f t="shared" si="3"/>
        <v>0</v>
      </c>
      <c r="K41" s="14">
        <f t="shared" si="4"/>
        <v>0</v>
      </c>
      <c r="L41" s="14">
        <f t="shared" si="5"/>
        <v>0</v>
      </c>
    </row>
    <row r="42" spans="1:12" x14ac:dyDescent="0.2">
      <c r="A42" s="45">
        <v>37</v>
      </c>
      <c r="B42" s="3">
        <v>31</v>
      </c>
      <c r="C42" s="3"/>
      <c r="D42" s="27" t="s">
        <v>450</v>
      </c>
      <c r="E42" s="27"/>
      <c r="F42" s="27"/>
      <c r="G42" s="3">
        <v>30</v>
      </c>
      <c r="H42" s="14" t="s">
        <v>605</v>
      </c>
      <c r="I42" s="3"/>
      <c r="J42" s="14">
        <f t="shared" si="3"/>
        <v>0</v>
      </c>
      <c r="K42" s="14">
        <f t="shared" si="4"/>
        <v>0</v>
      </c>
      <c r="L42" s="14">
        <f t="shared" si="5"/>
        <v>0</v>
      </c>
    </row>
    <row r="43" spans="1:12" x14ac:dyDescent="0.2">
      <c r="A43" s="45">
        <v>38</v>
      </c>
      <c r="B43" s="3">
        <v>32</v>
      </c>
      <c r="C43" s="3"/>
      <c r="D43" s="27" t="s">
        <v>452</v>
      </c>
      <c r="E43" s="27"/>
      <c r="F43" s="27"/>
      <c r="G43" s="3">
        <v>30</v>
      </c>
      <c r="H43" s="14" t="s">
        <v>605</v>
      </c>
      <c r="I43" s="3"/>
      <c r="J43" s="14">
        <f t="shared" si="3"/>
        <v>0</v>
      </c>
      <c r="K43" s="14">
        <f t="shared" si="4"/>
        <v>0</v>
      </c>
      <c r="L43" s="14">
        <f t="shared" si="5"/>
        <v>0</v>
      </c>
    </row>
    <row r="44" spans="1:12" x14ac:dyDescent="0.2">
      <c r="A44" s="45">
        <v>39</v>
      </c>
      <c r="B44" s="3">
        <v>38</v>
      </c>
      <c r="C44" s="3"/>
      <c r="D44" s="27" t="s">
        <v>449</v>
      </c>
      <c r="E44" s="27"/>
      <c r="F44" s="27"/>
      <c r="G44" s="3">
        <v>28</v>
      </c>
      <c r="H44" s="14" t="s">
        <v>605</v>
      </c>
      <c r="I44" s="3"/>
      <c r="J44" s="14">
        <f t="shared" si="3"/>
        <v>0</v>
      </c>
      <c r="K44" s="14">
        <f t="shared" si="4"/>
        <v>0</v>
      </c>
      <c r="L44" s="14">
        <f t="shared" si="5"/>
        <v>0</v>
      </c>
    </row>
    <row r="45" spans="1:12" x14ac:dyDescent="0.2">
      <c r="A45" s="45">
        <v>40</v>
      </c>
      <c r="B45" s="3">
        <v>39</v>
      </c>
      <c r="C45" s="3"/>
      <c r="D45" s="27" t="s">
        <v>459</v>
      </c>
      <c r="E45" s="27"/>
      <c r="F45" s="27"/>
      <c r="G45" s="3">
        <v>27</v>
      </c>
      <c r="H45" s="14" t="s">
        <v>605</v>
      </c>
      <c r="I45" s="3"/>
      <c r="J45" s="14">
        <f t="shared" si="3"/>
        <v>0</v>
      </c>
      <c r="K45" s="14">
        <f t="shared" si="4"/>
        <v>0</v>
      </c>
      <c r="L45" s="14">
        <f t="shared" si="5"/>
        <v>0</v>
      </c>
    </row>
    <row r="46" spans="1:12" x14ac:dyDescent="0.2">
      <c r="A46" s="45">
        <v>41</v>
      </c>
      <c r="B46" s="3">
        <v>40</v>
      </c>
      <c r="C46" s="3"/>
      <c r="D46" s="27" t="s">
        <v>460</v>
      </c>
      <c r="E46" s="27"/>
      <c r="F46" s="27"/>
      <c r="G46" s="3">
        <v>27</v>
      </c>
      <c r="H46" s="14" t="s">
        <v>605</v>
      </c>
      <c r="I46" s="3"/>
      <c r="J46" s="14">
        <f t="shared" si="3"/>
        <v>0</v>
      </c>
      <c r="K46" s="14">
        <f t="shared" si="4"/>
        <v>0</v>
      </c>
      <c r="L46" s="14">
        <f t="shared" si="5"/>
        <v>0</v>
      </c>
    </row>
    <row r="47" spans="1:12" x14ac:dyDescent="0.2">
      <c r="A47" s="45">
        <v>42</v>
      </c>
      <c r="B47" s="3">
        <v>41</v>
      </c>
      <c r="C47" s="3"/>
      <c r="D47" s="27" t="s">
        <v>461</v>
      </c>
      <c r="E47" s="27"/>
      <c r="F47" s="27"/>
      <c r="G47" s="3">
        <v>27</v>
      </c>
      <c r="H47" s="14" t="s">
        <v>605</v>
      </c>
      <c r="I47" s="3"/>
      <c r="J47" s="14">
        <f t="shared" si="3"/>
        <v>0</v>
      </c>
      <c r="K47" s="14">
        <f t="shared" si="4"/>
        <v>0</v>
      </c>
      <c r="L47" s="14">
        <f t="shared" si="5"/>
        <v>0</v>
      </c>
    </row>
    <row r="48" spans="1:12" x14ac:dyDescent="0.2">
      <c r="A48" s="45">
        <v>43</v>
      </c>
      <c r="B48" s="3">
        <v>43</v>
      </c>
      <c r="C48" s="3"/>
      <c r="D48" s="27" t="s">
        <v>451</v>
      </c>
      <c r="E48" s="27"/>
      <c r="F48" s="27"/>
      <c r="G48" s="3">
        <v>26</v>
      </c>
      <c r="H48" s="14" t="s">
        <v>605</v>
      </c>
      <c r="I48" s="3"/>
      <c r="J48" s="14">
        <f t="shared" si="3"/>
        <v>0</v>
      </c>
      <c r="K48" s="14">
        <f t="shared" si="4"/>
        <v>0</v>
      </c>
      <c r="L48" s="14">
        <f t="shared" si="5"/>
        <v>0</v>
      </c>
    </row>
    <row r="49" spans="1:12" x14ac:dyDescent="0.2">
      <c r="A49" s="45">
        <v>44</v>
      </c>
      <c r="B49" s="3">
        <v>44</v>
      </c>
      <c r="C49" s="3"/>
      <c r="D49" s="27" t="s">
        <v>453</v>
      </c>
      <c r="E49" s="27"/>
      <c r="F49" s="27"/>
      <c r="G49" s="3">
        <v>26</v>
      </c>
      <c r="H49" s="14" t="s">
        <v>605</v>
      </c>
      <c r="I49" s="3"/>
      <c r="J49" s="14">
        <f t="shared" si="3"/>
        <v>0</v>
      </c>
      <c r="K49" s="14">
        <f t="shared" si="4"/>
        <v>0</v>
      </c>
      <c r="L49" s="14">
        <f t="shared" si="5"/>
        <v>0</v>
      </c>
    </row>
    <row r="50" spans="1:12" x14ac:dyDescent="0.2">
      <c r="A50" s="45">
        <v>45</v>
      </c>
      <c r="B50" s="3">
        <v>45</v>
      </c>
      <c r="C50" s="3"/>
      <c r="D50" s="27" t="s">
        <v>455</v>
      </c>
      <c r="E50" s="27"/>
      <c r="F50" s="27"/>
      <c r="G50" s="3">
        <v>26</v>
      </c>
      <c r="H50" s="14" t="s">
        <v>605</v>
      </c>
      <c r="I50" s="3"/>
      <c r="J50" s="14">
        <f t="shared" si="3"/>
        <v>0</v>
      </c>
      <c r="K50" s="14">
        <f t="shared" si="4"/>
        <v>0</v>
      </c>
      <c r="L50" s="14">
        <f t="shared" si="5"/>
        <v>0</v>
      </c>
    </row>
    <row r="51" spans="1:12" x14ac:dyDescent="0.2">
      <c r="A51" s="45">
        <v>46</v>
      </c>
      <c r="B51" s="3">
        <v>46</v>
      </c>
      <c r="C51" s="3"/>
      <c r="D51" s="27" t="s">
        <v>442</v>
      </c>
      <c r="E51" s="27"/>
      <c r="F51" s="27"/>
      <c r="G51" s="3">
        <v>33</v>
      </c>
      <c r="H51" s="14" t="s">
        <v>605</v>
      </c>
      <c r="I51" s="3"/>
      <c r="J51" s="14">
        <f t="shared" si="3"/>
        <v>0</v>
      </c>
      <c r="K51" s="14">
        <f t="shared" si="4"/>
        <v>0</v>
      </c>
      <c r="L51" s="14">
        <f t="shared" si="5"/>
        <v>0</v>
      </c>
    </row>
    <row r="52" spans="1:12" x14ac:dyDescent="0.2">
      <c r="A52" s="45">
        <v>47</v>
      </c>
      <c r="B52" s="3">
        <v>47</v>
      </c>
      <c r="C52" s="3"/>
      <c r="D52" s="27" t="s">
        <v>454</v>
      </c>
      <c r="E52" s="27"/>
      <c r="F52" s="27"/>
      <c r="G52" s="3">
        <v>25</v>
      </c>
      <c r="H52" s="14" t="s">
        <v>605</v>
      </c>
      <c r="I52" s="3"/>
      <c r="J52" s="14">
        <f t="shared" si="3"/>
        <v>0</v>
      </c>
      <c r="K52" s="14">
        <f t="shared" si="4"/>
        <v>0</v>
      </c>
      <c r="L52" s="14">
        <f t="shared" si="5"/>
        <v>0</v>
      </c>
    </row>
    <row r="53" spans="1:12" x14ac:dyDescent="0.2">
      <c r="A53" s="45">
        <v>48</v>
      </c>
      <c r="B53" s="3">
        <v>48</v>
      </c>
      <c r="C53" s="3"/>
      <c r="D53" s="27" t="s">
        <v>456</v>
      </c>
      <c r="E53" s="27"/>
      <c r="F53" s="27"/>
      <c r="G53" s="3">
        <v>25</v>
      </c>
      <c r="H53" s="14" t="s">
        <v>605</v>
      </c>
      <c r="I53" s="3"/>
      <c r="J53" s="14">
        <f t="shared" si="3"/>
        <v>0</v>
      </c>
      <c r="K53" s="14">
        <f t="shared" si="4"/>
        <v>0</v>
      </c>
      <c r="L53" s="14">
        <f t="shared" si="5"/>
        <v>0</v>
      </c>
    </row>
    <row r="54" spans="1:12" x14ac:dyDescent="0.2">
      <c r="A54" s="45">
        <v>49</v>
      </c>
      <c r="B54" s="3">
        <v>49</v>
      </c>
      <c r="C54" s="3"/>
      <c r="D54" s="27" t="s">
        <v>627</v>
      </c>
      <c r="E54" s="27"/>
      <c r="F54" s="27"/>
      <c r="G54" s="3">
        <v>24</v>
      </c>
      <c r="H54" s="14" t="s">
        <v>605</v>
      </c>
      <c r="I54" s="3"/>
      <c r="J54" s="14">
        <f t="shared" si="3"/>
        <v>0</v>
      </c>
      <c r="K54" s="14">
        <f t="shared" si="4"/>
        <v>0</v>
      </c>
      <c r="L54" s="14">
        <f t="shared" si="5"/>
        <v>0</v>
      </c>
    </row>
    <row r="55" spans="1:12" x14ac:dyDescent="0.2">
      <c r="A55" s="45">
        <v>50</v>
      </c>
      <c r="B55" s="3">
        <v>50</v>
      </c>
      <c r="C55" s="3"/>
      <c r="D55" s="27" t="s">
        <v>443</v>
      </c>
      <c r="E55" s="27"/>
      <c r="F55" s="27"/>
      <c r="G55" s="3">
        <v>26</v>
      </c>
      <c r="H55" s="14" t="s">
        <v>605</v>
      </c>
      <c r="I55" s="3"/>
      <c r="J55" s="14">
        <f t="shared" si="3"/>
        <v>0</v>
      </c>
      <c r="K55" s="14">
        <f t="shared" si="4"/>
        <v>0</v>
      </c>
      <c r="L55" s="14">
        <f t="shared" si="5"/>
        <v>0</v>
      </c>
    </row>
    <row r="56" spans="1:12" x14ac:dyDescent="0.2">
      <c r="A56" s="45">
        <v>51</v>
      </c>
      <c r="B56" s="3">
        <v>51</v>
      </c>
      <c r="C56" s="3"/>
      <c r="D56" s="29" t="s">
        <v>628</v>
      </c>
      <c r="E56" s="29"/>
      <c r="F56" s="29"/>
      <c r="G56" s="3">
        <v>23</v>
      </c>
      <c r="H56" s="14" t="s">
        <v>605</v>
      </c>
      <c r="I56" s="3"/>
      <c r="J56" s="14">
        <f t="shared" si="3"/>
        <v>0</v>
      </c>
      <c r="K56" s="14">
        <f t="shared" si="4"/>
        <v>0</v>
      </c>
      <c r="L56" s="14">
        <f t="shared" si="5"/>
        <v>0</v>
      </c>
    </row>
    <row r="57" spans="1:12" x14ac:dyDescent="0.2">
      <c r="A57" s="45">
        <v>52</v>
      </c>
      <c r="B57" s="3">
        <v>58</v>
      </c>
      <c r="C57" s="3"/>
      <c r="D57" s="31" t="s">
        <v>573</v>
      </c>
      <c r="E57" s="31"/>
      <c r="F57" s="31"/>
      <c r="G57" s="3">
        <v>23</v>
      </c>
      <c r="H57" s="14" t="s">
        <v>605</v>
      </c>
      <c r="I57" s="3"/>
      <c r="J57" s="14">
        <f t="shared" si="3"/>
        <v>0</v>
      </c>
      <c r="K57" s="14">
        <f t="shared" si="4"/>
        <v>0</v>
      </c>
      <c r="L57" s="14">
        <f t="shared" si="5"/>
        <v>0</v>
      </c>
    </row>
    <row r="58" spans="1:12" x14ac:dyDescent="0.2">
      <c r="A58" s="45">
        <v>53</v>
      </c>
      <c r="B58" s="3">
        <v>59</v>
      </c>
      <c r="C58" s="3"/>
      <c r="D58" s="31" t="s">
        <v>574</v>
      </c>
      <c r="E58" s="31"/>
      <c r="F58" s="31"/>
      <c r="G58" s="3">
        <v>23</v>
      </c>
      <c r="H58" s="14" t="s">
        <v>605</v>
      </c>
      <c r="I58" s="3"/>
      <c r="J58" s="14">
        <f t="shared" si="3"/>
        <v>0</v>
      </c>
      <c r="K58" s="14">
        <f t="shared" si="4"/>
        <v>0</v>
      </c>
      <c r="L58" s="14">
        <f t="shared" si="5"/>
        <v>0</v>
      </c>
    </row>
    <row r="59" spans="1:12" x14ac:dyDescent="0.2">
      <c r="A59" s="45">
        <v>54</v>
      </c>
      <c r="B59" s="3">
        <v>60</v>
      </c>
      <c r="C59" s="3"/>
      <c r="D59" s="31" t="s">
        <v>575</v>
      </c>
      <c r="E59" s="31"/>
      <c r="F59" s="31"/>
      <c r="G59" s="3">
        <v>23</v>
      </c>
      <c r="H59" s="14" t="s">
        <v>605</v>
      </c>
      <c r="I59" s="3"/>
      <c r="J59" s="14">
        <f t="shared" si="3"/>
        <v>0</v>
      </c>
      <c r="K59" s="14">
        <f t="shared" si="4"/>
        <v>0</v>
      </c>
      <c r="L59" s="14">
        <f t="shared" si="5"/>
        <v>0</v>
      </c>
    </row>
    <row r="60" spans="1:12" x14ac:dyDescent="0.2">
      <c r="A60" s="45">
        <v>55</v>
      </c>
      <c r="B60" s="3">
        <v>61</v>
      </c>
      <c r="C60" s="3"/>
      <c r="D60" s="31" t="s">
        <v>576</v>
      </c>
      <c r="E60" s="31"/>
      <c r="F60" s="31"/>
      <c r="G60" s="3">
        <v>23</v>
      </c>
      <c r="H60" s="14" t="s">
        <v>605</v>
      </c>
      <c r="I60" s="3"/>
      <c r="J60" s="14">
        <f t="shared" si="3"/>
        <v>0</v>
      </c>
      <c r="K60" s="14">
        <f t="shared" si="4"/>
        <v>0</v>
      </c>
      <c r="L60" s="14">
        <f t="shared" si="5"/>
        <v>0</v>
      </c>
    </row>
    <row r="61" spans="1:12" x14ac:dyDescent="0.2">
      <c r="A61" s="45">
        <v>56</v>
      </c>
      <c r="B61" s="3">
        <v>62</v>
      </c>
      <c r="C61" s="3"/>
      <c r="D61" s="2" t="s">
        <v>581</v>
      </c>
      <c r="E61" s="2"/>
      <c r="F61" s="2"/>
      <c r="G61" s="3">
        <v>18</v>
      </c>
      <c r="H61" s="14" t="s">
        <v>605</v>
      </c>
      <c r="I61" s="3"/>
      <c r="J61" s="14">
        <f t="shared" si="3"/>
        <v>0</v>
      </c>
      <c r="K61" s="14">
        <f t="shared" si="4"/>
        <v>0</v>
      </c>
      <c r="L61" s="14">
        <f t="shared" si="5"/>
        <v>0</v>
      </c>
    </row>
    <row r="62" spans="1:12" x14ac:dyDescent="0.2">
      <c r="A62" s="45">
        <v>57</v>
      </c>
      <c r="B62" s="3">
        <v>63</v>
      </c>
      <c r="C62" s="3"/>
      <c r="D62" s="27" t="s">
        <v>447</v>
      </c>
      <c r="E62" s="27"/>
      <c r="F62" s="27"/>
      <c r="G62" s="3">
        <v>17</v>
      </c>
      <c r="H62" s="14" t="s">
        <v>605</v>
      </c>
      <c r="I62" s="3"/>
      <c r="J62" s="14">
        <f t="shared" si="3"/>
        <v>0</v>
      </c>
      <c r="K62" s="14">
        <f t="shared" si="4"/>
        <v>0</v>
      </c>
      <c r="L62" s="14">
        <f t="shared" si="5"/>
        <v>0</v>
      </c>
    </row>
    <row r="63" spans="1:12" x14ac:dyDescent="0.2">
      <c r="A63" s="45">
        <v>58</v>
      </c>
      <c r="B63" s="3">
        <v>64</v>
      </c>
      <c r="C63" s="3"/>
      <c r="D63" s="29" t="s">
        <v>446</v>
      </c>
      <c r="E63" s="29"/>
      <c r="F63" s="29"/>
      <c r="G63" s="3">
        <v>26</v>
      </c>
      <c r="H63" s="14" t="s">
        <v>605</v>
      </c>
      <c r="I63" s="3"/>
      <c r="J63" s="14">
        <f t="shared" si="3"/>
        <v>0</v>
      </c>
      <c r="K63" s="14">
        <f t="shared" si="4"/>
        <v>0</v>
      </c>
      <c r="L63" s="14">
        <f t="shared" si="5"/>
        <v>0</v>
      </c>
    </row>
    <row r="64" spans="1:12" x14ac:dyDescent="0.2">
      <c r="A64" s="45">
        <v>59</v>
      </c>
      <c r="B64" s="3">
        <v>100</v>
      </c>
      <c r="C64" s="3"/>
      <c r="D64" s="6" t="s">
        <v>629</v>
      </c>
      <c r="E64" s="31"/>
      <c r="F64" s="31"/>
      <c r="G64" s="3">
        <v>22</v>
      </c>
      <c r="H64" s="14" t="s">
        <v>605</v>
      </c>
      <c r="I64" s="3"/>
      <c r="J64" s="14">
        <f t="shared" si="3"/>
        <v>0</v>
      </c>
      <c r="K64" s="14">
        <f t="shared" si="4"/>
        <v>0</v>
      </c>
      <c r="L64" s="14">
        <f t="shared" si="5"/>
        <v>0</v>
      </c>
    </row>
    <row r="65" spans="1:12" x14ac:dyDescent="0.2">
      <c r="A65" s="45">
        <v>60</v>
      </c>
      <c r="B65" s="3">
        <v>72</v>
      </c>
      <c r="C65" s="3"/>
      <c r="D65" s="27" t="s">
        <v>535</v>
      </c>
      <c r="E65" s="27"/>
      <c r="F65" s="27"/>
      <c r="G65" s="3">
        <v>13</v>
      </c>
      <c r="H65" s="14" t="s">
        <v>605</v>
      </c>
      <c r="I65" s="3"/>
      <c r="J65" s="14">
        <f t="shared" si="3"/>
        <v>0</v>
      </c>
      <c r="K65" s="14">
        <f t="shared" si="4"/>
        <v>0</v>
      </c>
      <c r="L65" s="14">
        <f t="shared" si="5"/>
        <v>0</v>
      </c>
    </row>
    <row r="66" spans="1:12" x14ac:dyDescent="0.2">
      <c r="A66" s="45">
        <v>61</v>
      </c>
      <c r="B66" s="3">
        <v>84</v>
      </c>
      <c r="C66" s="3"/>
      <c r="D66" s="6" t="s">
        <v>568</v>
      </c>
      <c r="E66" s="6"/>
      <c r="F66" s="6"/>
      <c r="G66" s="3">
        <v>10</v>
      </c>
      <c r="H66" s="14" t="s">
        <v>605</v>
      </c>
      <c r="I66" s="3"/>
      <c r="J66" s="14">
        <f t="shared" si="3"/>
        <v>0</v>
      </c>
      <c r="K66" s="14">
        <f t="shared" si="4"/>
        <v>0</v>
      </c>
      <c r="L66" s="14">
        <f t="shared" si="5"/>
        <v>0</v>
      </c>
    </row>
    <row r="67" spans="1:12" x14ac:dyDescent="0.2">
      <c r="A67" s="45">
        <v>62</v>
      </c>
      <c r="B67" s="3">
        <v>52</v>
      </c>
      <c r="C67" s="3"/>
      <c r="D67" s="27" t="s">
        <v>476</v>
      </c>
      <c r="E67" s="27"/>
      <c r="F67" s="27"/>
      <c r="G67" s="3">
        <v>21</v>
      </c>
      <c r="H67" s="14" t="s">
        <v>605</v>
      </c>
      <c r="I67" s="3"/>
      <c r="J67" s="14">
        <f t="shared" si="3"/>
        <v>0</v>
      </c>
      <c r="K67" s="14">
        <f t="shared" si="4"/>
        <v>0</v>
      </c>
      <c r="L67" s="14">
        <f t="shared" si="5"/>
        <v>0</v>
      </c>
    </row>
    <row r="68" spans="1:12" x14ac:dyDescent="0.2">
      <c r="A68" s="45">
        <v>63</v>
      </c>
      <c r="B68" s="3">
        <v>69</v>
      </c>
      <c r="C68" s="3"/>
      <c r="D68" s="27" t="s">
        <v>473</v>
      </c>
      <c r="E68" s="27"/>
      <c r="F68" s="27"/>
      <c r="G68" s="3">
        <v>14</v>
      </c>
      <c r="H68" s="14" t="s">
        <v>605</v>
      </c>
      <c r="I68" s="3"/>
      <c r="J68" s="14">
        <f t="shared" si="3"/>
        <v>0</v>
      </c>
      <c r="K68" s="14">
        <f t="shared" si="4"/>
        <v>0</v>
      </c>
      <c r="L68" s="14">
        <f t="shared" si="5"/>
        <v>0</v>
      </c>
    </row>
    <row r="69" spans="1:12" x14ac:dyDescent="0.2">
      <c r="A69" s="45">
        <v>64</v>
      </c>
      <c r="B69" s="3">
        <v>70</v>
      </c>
      <c r="C69" s="3"/>
      <c r="D69" s="27" t="s">
        <v>474</v>
      </c>
      <c r="E69" s="27"/>
      <c r="F69" s="27"/>
      <c r="G69" s="3">
        <v>14</v>
      </c>
      <c r="H69" s="14" t="s">
        <v>605</v>
      </c>
      <c r="I69" s="3"/>
      <c r="J69" s="14">
        <f t="shared" si="3"/>
        <v>0</v>
      </c>
      <c r="K69" s="14">
        <f t="shared" si="4"/>
        <v>0</v>
      </c>
      <c r="L69" s="14">
        <f t="shared" si="5"/>
        <v>0</v>
      </c>
    </row>
    <row r="70" spans="1:12" x14ac:dyDescent="0.2">
      <c r="A70" s="45">
        <v>65</v>
      </c>
      <c r="B70" s="3">
        <v>71</v>
      </c>
      <c r="C70" s="3"/>
      <c r="D70" s="27" t="s">
        <v>475</v>
      </c>
      <c r="E70" s="27"/>
      <c r="F70" s="27"/>
      <c r="G70" s="3">
        <v>14</v>
      </c>
      <c r="H70" s="14" t="s">
        <v>605</v>
      </c>
      <c r="I70" s="3"/>
      <c r="J70" s="14">
        <f t="shared" ref="J70:J72" si="6">K70-I70</f>
        <v>0</v>
      </c>
      <c r="K70" s="14">
        <f t="shared" si="4"/>
        <v>0</v>
      </c>
      <c r="L70" s="14">
        <f t="shared" ref="L70:L72" si="7">K70*G70</f>
        <v>0</v>
      </c>
    </row>
    <row r="71" spans="1:12" x14ac:dyDescent="0.2">
      <c r="A71" s="45">
        <v>66</v>
      </c>
      <c r="B71" s="3">
        <v>27</v>
      </c>
      <c r="C71" s="3"/>
      <c r="D71" s="27" t="s">
        <v>481</v>
      </c>
      <c r="E71" s="27"/>
      <c r="F71" s="27"/>
      <c r="G71" s="3">
        <v>31</v>
      </c>
      <c r="H71" s="14" t="s">
        <v>605</v>
      </c>
      <c r="I71" s="3"/>
      <c r="J71" s="14">
        <f t="shared" si="6"/>
        <v>0</v>
      </c>
      <c r="K71" s="14">
        <f t="shared" si="4"/>
        <v>0</v>
      </c>
      <c r="L71" s="14">
        <f t="shared" si="7"/>
        <v>0</v>
      </c>
    </row>
    <row r="72" spans="1:12" x14ac:dyDescent="0.2">
      <c r="A72" s="45">
        <v>67</v>
      </c>
      <c r="B72" s="3">
        <v>33</v>
      </c>
      <c r="C72" s="3"/>
      <c r="D72" s="6" t="s">
        <v>585</v>
      </c>
      <c r="E72" s="30"/>
      <c r="F72" s="30"/>
      <c r="G72" s="3">
        <v>30</v>
      </c>
      <c r="H72" s="14" t="s">
        <v>605</v>
      </c>
      <c r="I72" s="3"/>
      <c r="J72" s="14">
        <f t="shared" si="6"/>
        <v>0</v>
      </c>
      <c r="K72" s="14">
        <f t="shared" si="4"/>
        <v>0</v>
      </c>
      <c r="L72" s="14">
        <f t="shared" si="7"/>
        <v>0</v>
      </c>
    </row>
    <row r="73" spans="1:12" x14ac:dyDescent="0.2">
      <c r="A73" s="45">
        <v>68</v>
      </c>
      <c r="B73" s="3">
        <v>78</v>
      </c>
      <c r="C73" s="3"/>
      <c r="D73" s="6" t="s">
        <v>586</v>
      </c>
      <c r="E73" s="30"/>
      <c r="F73" s="30"/>
      <c r="G73" s="3">
        <v>12</v>
      </c>
      <c r="H73" s="14" t="s">
        <v>605</v>
      </c>
      <c r="I73" s="3"/>
      <c r="J73" s="14">
        <f t="shared" ref="J73:J76" si="8">K73-I73</f>
        <v>0</v>
      </c>
      <c r="K73" s="14">
        <f t="shared" ref="K73:K76" si="9">I73*1.22</f>
        <v>0</v>
      </c>
      <c r="L73" s="14">
        <f t="shared" ref="L73:L76" si="10">K73*G73</f>
        <v>0</v>
      </c>
    </row>
    <row r="74" spans="1:12" x14ac:dyDescent="0.2">
      <c r="A74" s="45">
        <v>69</v>
      </c>
      <c r="B74" s="3">
        <v>79</v>
      </c>
      <c r="C74" s="3"/>
      <c r="D74" s="6" t="s">
        <v>587</v>
      </c>
      <c r="E74" s="30"/>
      <c r="F74" s="30"/>
      <c r="G74" s="3">
        <v>12</v>
      </c>
      <c r="H74" s="14" t="s">
        <v>605</v>
      </c>
      <c r="I74" s="3"/>
      <c r="J74" s="14">
        <f t="shared" si="8"/>
        <v>0</v>
      </c>
      <c r="K74" s="14">
        <f t="shared" si="9"/>
        <v>0</v>
      </c>
      <c r="L74" s="14">
        <f t="shared" si="10"/>
        <v>0</v>
      </c>
    </row>
    <row r="75" spans="1:12" x14ac:dyDescent="0.2">
      <c r="A75" s="45">
        <v>70</v>
      </c>
      <c r="B75" s="3">
        <v>80</v>
      </c>
      <c r="C75" s="3"/>
      <c r="D75" s="6" t="s">
        <v>588</v>
      </c>
      <c r="E75" s="30"/>
      <c r="F75" s="30"/>
      <c r="G75" s="3">
        <v>12</v>
      </c>
      <c r="H75" s="14" t="s">
        <v>605</v>
      </c>
      <c r="I75" s="3"/>
      <c r="J75" s="14">
        <f t="shared" si="8"/>
        <v>0</v>
      </c>
      <c r="K75" s="14">
        <f t="shared" si="9"/>
        <v>0</v>
      </c>
      <c r="L75" s="14">
        <f t="shared" si="10"/>
        <v>0</v>
      </c>
    </row>
    <row r="76" spans="1:12" x14ac:dyDescent="0.2">
      <c r="A76" s="45">
        <v>71</v>
      </c>
      <c r="B76" s="3">
        <v>81</v>
      </c>
      <c r="C76" s="3"/>
      <c r="D76" s="6" t="s">
        <v>589</v>
      </c>
      <c r="E76" s="30"/>
      <c r="F76" s="30"/>
      <c r="G76" s="3">
        <v>12</v>
      </c>
      <c r="H76" s="14" t="s">
        <v>605</v>
      </c>
      <c r="I76" s="3"/>
      <c r="J76" s="14">
        <f t="shared" si="8"/>
        <v>0</v>
      </c>
      <c r="K76" s="14">
        <f t="shared" si="9"/>
        <v>0</v>
      </c>
      <c r="L76" s="14">
        <f t="shared" si="10"/>
        <v>0</v>
      </c>
    </row>
    <row r="77" spans="1:12" x14ac:dyDescent="0.2">
      <c r="A77" s="45">
        <v>72</v>
      </c>
      <c r="B77" s="3">
        <v>55</v>
      </c>
      <c r="C77" s="3"/>
      <c r="D77" s="27" t="s">
        <v>482</v>
      </c>
      <c r="E77" s="27"/>
      <c r="F77" s="27"/>
      <c r="G77" s="3">
        <v>19</v>
      </c>
      <c r="H77" s="14" t="s">
        <v>605</v>
      </c>
      <c r="I77" s="3"/>
      <c r="J77" s="14">
        <f>K77-I77</f>
        <v>0</v>
      </c>
      <c r="K77" s="14">
        <f>I77*1.22</f>
        <v>0</v>
      </c>
      <c r="L77" s="14">
        <f>K77*G77</f>
        <v>0</v>
      </c>
    </row>
    <row r="78" spans="1:12" x14ac:dyDescent="0.2">
      <c r="B78" s="3"/>
      <c r="C78" s="3"/>
      <c r="D78" s="6" t="s">
        <v>590</v>
      </c>
      <c r="E78" s="6"/>
      <c r="F78" s="6"/>
      <c r="G78" s="3"/>
      <c r="H78" s="3"/>
      <c r="I78" s="3"/>
      <c r="J78" s="3"/>
      <c r="K78" s="3"/>
      <c r="L78" s="3">
        <f>SUM(L38:L77)</f>
        <v>0</v>
      </c>
    </row>
    <row r="79" spans="1:12" x14ac:dyDescent="0.2">
      <c r="D79" s="7"/>
      <c r="E79" s="7"/>
      <c r="F79" s="7"/>
    </row>
    <row r="80" spans="1:12" x14ac:dyDescent="0.2">
      <c r="D80" s="7"/>
      <c r="E80" s="7"/>
      <c r="F80" s="7"/>
    </row>
    <row r="81" spans="1:12" x14ac:dyDescent="0.2">
      <c r="D81" s="7"/>
      <c r="E81" s="7"/>
      <c r="F81" s="7"/>
    </row>
    <row r="82" spans="1:12" x14ac:dyDescent="0.2">
      <c r="B82" s="28" t="s">
        <v>598</v>
      </c>
      <c r="D82" s="7"/>
      <c r="E82" s="7"/>
      <c r="F82" s="7"/>
    </row>
    <row r="83" spans="1:12" s="13" customFormat="1" ht="63.75" x14ac:dyDescent="0.2">
      <c r="A83" s="43" t="s">
        <v>631</v>
      </c>
      <c r="B83" s="43" t="s">
        <v>632</v>
      </c>
      <c r="C83" s="11" t="s">
        <v>0</v>
      </c>
      <c r="D83" s="12" t="s">
        <v>593</v>
      </c>
      <c r="E83" s="12" t="s">
        <v>594</v>
      </c>
      <c r="F83" s="12" t="s">
        <v>603</v>
      </c>
      <c r="G83" s="10" t="s">
        <v>595</v>
      </c>
      <c r="H83" s="10" t="s">
        <v>596</v>
      </c>
      <c r="I83" s="10" t="s">
        <v>597</v>
      </c>
      <c r="J83" s="10" t="s">
        <v>599</v>
      </c>
      <c r="K83" s="10" t="s">
        <v>600</v>
      </c>
      <c r="L83" s="10" t="s">
        <v>601</v>
      </c>
    </row>
    <row r="84" spans="1:12" x14ac:dyDescent="0.2">
      <c r="A84" s="45">
        <v>73</v>
      </c>
      <c r="B84" s="3">
        <v>193</v>
      </c>
      <c r="C84" s="3"/>
      <c r="D84" s="27" t="s">
        <v>420</v>
      </c>
      <c r="E84" s="27"/>
      <c r="F84" s="27"/>
      <c r="G84" s="14">
        <v>1</v>
      </c>
      <c r="H84" s="14" t="s">
        <v>605</v>
      </c>
      <c r="I84" s="3"/>
      <c r="J84" s="14">
        <f t="shared" ref="J84:J114" si="11">K84-I84</f>
        <v>0</v>
      </c>
      <c r="K84" s="14">
        <f t="shared" ref="K84:K114" si="12">I84*1.22</f>
        <v>0</v>
      </c>
      <c r="L84" s="14">
        <f t="shared" ref="L84:L114" si="13">K84*G84</f>
        <v>0</v>
      </c>
    </row>
    <row r="85" spans="1:12" x14ac:dyDescent="0.2">
      <c r="A85" s="45">
        <v>74</v>
      </c>
      <c r="B85" s="3">
        <v>194</v>
      </c>
      <c r="C85" s="3"/>
      <c r="D85" s="6" t="s">
        <v>421</v>
      </c>
      <c r="E85" s="6"/>
      <c r="F85" s="6"/>
      <c r="G85" s="14">
        <v>1</v>
      </c>
      <c r="H85" s="14" t="s">
        <v>605</v>
      </c>
      <c r="I85" s="3"/>
      <c r="J85" s="14">
        <f t="shared" si="11"/>
        <v>0</v>
      </c>
      <c r="K85" s="14">
        <f t="shared" si="12"/>
        <v>0</v>
      </c>
      <c r="L85" s="14">
        <f t="shared" si="13"/>
        <v>0</v>
      </c>
    </row>
    <row r="86" spans="1:12" x14ac:dyDescent="0.2">
      <c r="A86" s="45">
        <v>75</v>
      </c>
      <c r="B86" s="3">
        <v>195</v>
      </c>
      <c r="C86" s="3"/>
      <c r="D86" s="6" t="s">
        <v>422</v>
      </c>
      <c r="E86" s="6"/>
      <c r="F86" s="6"/>
      <c r="G86" s="14">
        <v>1</v>
      </c>
      <c r="H86" s="14" t="s">
        <v>605</v>
      </c>
      <c r="I86" s="3"/>
      <c r="J86" s="14">
        <f t="shared" si="11"/>
        <v>0</v>
      </c>
      <c r="K86" s="14">
        <f t="shared" si="12"/>
        <v>0</v>
      </c>
      <c r="L86" s="14">
        <f t="shared" si="13"/>
        <v>0</v>
      </c>
    </row>
    <row r="87" spans="1:12" x14ac:dyDescent="0.2">
      <c r="A87" s="45">
        <v>76</v>
      </c>
      <c r="B87" s="3">
        <v>89</v>
      </c>
      <c r="C87" s="3"/>
      <c r="D87" s="27" t="s">
        <v>431</v>
      </c>
      <c r="E87" s="27"/>
      <c r="F87" s="27"/>
      <c r="G87" s="3">
        <v>9</v>
      </c>
      <c r="H87" s="14" t="s">
        <v>605</v>
      </c>
      <c r="I87" s="3"/>
      <c r="J87" s="14">
        <f t="shared" si="11"/>
        <v>0</v>
      </c>
      <c r="K87" s="14">
        <f t="shared" si="12"/>
        <v>0</v>
      </c>
      <c r="L87" s="14">
        <f t="shared" si="13"/>
        <v>0</v>
      </c>
    </row>
    <row r="88" spans="1:12" x14ac:dyDescent="0.2">
      <c r="A88" s="45">
        <v>77</v>
      </c>
      <c r="B88" s="3">
        <v>90</v>
      </c>
      <c r="C88" s="3"/>
      <c r="D88" s="27" t="s">
        <v>432</v>
      </c>
      <c r="E88" s="27"/>
      <c r="F88" s="27"/>
      <c r="G88" s="3">
        <v>9</v>
      </c>
      <c r="H88" s="14" t="s">
        <v>605</v>
      </c>
      <c r="I88" s="3"/>
      <c r="J88" s="14">
        <f t="shared" si="11"/>
        <v>0</v>
      </c>
      <c r="K88" s="14">
        <f t="shared" si="12"/>
        <v>0</v>
      </c>
      <c r="L88" s="14">
        <f t="shared" si="13"/>
        <v>0</v>
      </c>
    </row>
    <row r="89" spans="1:12" x14ac:dyDescent="0.2">
      <c r="A89" s="45">
        <v>78</v>
      </c>
      <c r="B89" s="3">
        <v>91</v>
      </c>
      <c r="C89" s="3"/>
      <c r="D89" s="27" t="s">
        <v>433</v>
      </c>
      <c r="E89" s="27"/>
      <c r="F89" s="27"/>
      <c r="G89" s="3">
        <v>9</v>
      </c>
      <c r="H89" s="14" t="s">
        <v>605</v>
      </c>
      <c r="I89" s="3"/>
      <c r="J89" s="14">
        <f t="shared" si="11"/>
        <v>0</v>
      </c>
      <c r="K89" s="14">
        <f t="shared" si="12"/>
        <v>0</v>
      </c>
      <c r="L89" s="14">
        <f t="shared" si="13"/>
        <v>0</v>
      </c>
    </row>
    <row r="90" spans="1:12" x14ac:dyDescent="0.2">
      <c r="A90" s="45">
        <v>79</v>
      </c>
      <c r="B90" s="3">
        <v>92</v>
      </c>
      <c r="C90" s="3"/>
      <c r="D90" s="27" t="s">
        <v>434</v>
      </c>
      <c r="E90" s="27"/>
      <c r="F90" s="27"/>
      <c r="G90" s="3">
        <v>9</v>
      </c>
      <c r="H90" s="14" t="s">
        <v>605</v>
      </c>
      <c r="I90" s="3"/>
      <c r="J90" s="14">
        <f t="shared" si="11"/>
        <v>0</v>
      </c>
      <c r="K90" s="14">
        <f t="shared" si="12"/>
        <v>0</v>
      </c>
      <c r="L90" s="14">
        <f t="shared" si="13"/>
        <v>0</v>
      </c>
    </row>
    <row r="91" spans="1:12" x14ac:dyDescent="0.2">
      <c r="A91" s="45">
        <v>80</v>
      </c>
      <c r="B91" s="3">
        <v>124</v>
      </c>
      <c r="C91" s="3"/>
      <c r="D91" s="27" t="s">
        <v>584</v>
      </c>
      <c r="E91" s="32"/>
      <c r="F91" s="32"/>
      <c r="G91" s="3">
        <v>6</v>
      </c>
      <c r="H91" s="14" t="s">
        <v>605</v>
      </c>
      <c r="I91" s="3"/>
      <c r="J91" s="14">
        <f t="shared" si="11"/>
        <v>0</v>
      </c>
      <c r="K91" s="14">
        <f t="shared" si="12"/>
        <v>0</v>
      </c>
      <c r="L91" s="14">
        <f t="shared" si="13"/>
        <v>0</v>
      </c>
    </row>
    <row r="92" spans="1:12" x14ac:dyDescent="0.2">
      <c r="A92" s="45">
        <v>81</v>
      </c>
      <c r="B92" s="3">
        <v>126</v>
      </c>
      <c r="C92" s="3"/>
      <c r="D92" s="27" t="s">
        <v>405</v>
      </c>
      <c r="E92" s="27"/>
      <c r="F92" s="27"/>
      <c r="G92" s="3">
        <v>5</v>
      </c>
      <c r="H92" s="14" t="s">
        <v>605</v>
      </c>
      <c r="I92" s="3"/>
      <c r="J92" s="14">
        <f t="shared" si="11"/>
        <v>0</v>
      </c>
      <c r="K92" s="14">
        <f t="shared" si="12"/>
        <v>0</v>
      </c>
      <c r="L92" s="14">
        <f t="shared" si="13"/>
        <v>0</v>
      </c>
    </row>
    <row r="93" spans="1:12" x14ac:dyDescent="0.2">
      <c r="A93" s="45">
        <v>82</v>
      </c>
      <c r="B93" s="3">
        <v>129</v>
      </c>
      <c r="C93" s="3"/>
      <c r="D93" s="27" t="s">
        <v>490</v>
      </c>
      <c r="E93" s="27"/>
      <c r="F93" s="27"/>
      <c r="G93" s="3">
        <v>5</v>
      </c>
      <c r="H93" s="14" t="s">
        <v>605</v>
      </c>
      <c r="I93" s="3"/>
      <c r="J93" s="14">
        <f t="shared" si="11"/>
        <v>0</v>
      </c>
      <c r="K93" s="14">
        <f t="shared" si="12"/>
        <v>0</v>
      </c>
      <c r="L93" s="14">
        <f t="shared" si="13"/>
        <v>0</v>
      </c>
    </row>
    <row r="94" spans="1:12" x14ac:dyDescent="0.2">
      <c r="A94" s="45">
        <v>83</v>
      </c>
      <c r="B94" s="3">
        <v>166</v>
      </c>
      <c r="C94" s="3"/>
      <c r="D94" s="33" t="s">
        <v>561</v>
      </c>
      <c r="E94" s="33"/>
      <c r="F94" s="33"/>
      <c r="G94" s="3">
        <v>3</v>
      </c>
      <c r="H94" s="14" t="s">
        <v>605</v>
      </c>
      <c r="I94" s="3"/>
      <c r="J94" s="14">
        <f t="shared" si="11"/>
        <v>0</v>
      </c>
      <c r="K94" s="14">
        <f t="shared" si="12"/>
        <v>0</v>
      </c>
      <c r="L94" s="14">
        <f t="shared" si="13"/>
        <v>0</v>
      </c>
    </row>
    <row r="95" spans="1:12" x14ac:dyDescent="0.2">
      <c r="A95" s="45">
        <v>84</v>
      </c>
      <c r="B95" s="3">
        <v>180</v>
      </c>
      <c r="C95" s="3"/>
      <c r="D95" s="6" t="s">
        <v>579</v>
      </c>
      <c r="E95" s="6"/>
      <c r="F95" s="6"/>
      <c r="G95" s="3">
        <v>3</v>
      </c>
      <c r="H95" s="4" t="s">
        <v>605</v>
      </c>
      <c r="I95" s="3"/>
      <c r="J95" s="14">
        <f t="shared" si="11"/>
        <v>0</v>
      </c>
      <c r="K95" s="14">
        <f t="shared" si="12"/>
        <v>0</v>
      </c>
      <c r="L95" s="14">
        <f t="shared" si="13"/>
        <v>0</v>
      </c>
    </row>
    <row r="96" spans="1:12" x14ac:dyDescent="0.2">
      <c r="A96" s="45">
        <v>85</v>
      </c>
      <c r="B96" s="3">
        <v>182</v>
      </c>
      <c r="C96" s="3"/>
      <c r="D96" s="27" t="s">
        <v>423</v>
      </c>
      <c r="E96" s="27"/>
      <c r="F96" s="27"/>
      <c r="G96" s="3">
        <v>1</v>
      </c>
      <c r="H96" s="14" t="s">
        <v>605</v>
      </c>
      <c r="I96" s="3"/>
      <c r="J96" s="14">
        <f t="shared" si="11"/>
        <v>0</v>
      </c>
      <c r="K96" s="14">
        <f t="shared" si="12"/>
        <v>0</v>
      </c>
      <c r="L96" s="14">
        <f t="shared" si="13"/>
        <v>0</v>
      </c>
    </row>
    <row r="97" spans="1:12" x14ac:dyDescent="0.2">
      <c r="A97" s="45">
        <v>86</v>
      </c>
      <c r="B97" s="3">
        <v>184</v>
      </c>
      <c r="C97" s="3"/>
      <c r="D97" s="6" t="s">
        <v>390</v>
      </c>
      <c r="E97" s="6"/>
      <c r="F97" s="6"/>
      <c r="G97" s="14">
        <v>1</v>
      </c>
      <c r="H97" s="14" t="s">
        <v>605</v>
      </c>
      <c r="I97" s="3"/>
      <c r="J97" s="14">
        <f t="shared" si="11"/>
        <v>0</v>
      </c>
      <c r="K97" s="14">
        <f t="shared" si="12"/>
        <v>0</v>
      </c>
      <c r="L97" s="14">
        <f t="shared" si="13"/>
        <v>0</v>
      </c>
    </row>
    <row r="98" spans="1:12" x14ac:dyDescent="0.2">
      <c r="A98" s="45">
        <v>87</v>
      </c>
      <c r="B98" s="3">
        <v>185</v>
      </c>
      <c r="C98" s="3"/>
      <c r="D98" s="6" t="s">
        <v>391</v>
      </c>
      <c r="E98" s="6"/>
      <c r="F98" s="6"/>
      <c r="G98" s="14">
        <v>1</v>
      </c>
      <c r="H98" s="14" t="s">
        <v>605</v>
      </c>
      <c r="I98" s="3"/>
      <c r="J98" s="14">
        <f t="shared" si="11"/>
        <v>0</v>
      </c>
      <c r="K98" s="14">
        <f t="shared" si="12"/>
        <v>0</v>
      </c>
      <c r="L98" s="14">
        <f t="shared" si="13"/>
        <v>0</v>
      </c>
    </row>
    <row r="99" spans="1:12" x14ac:dyDescent="0.2">
      <c r="A99" s="45">
        <v>88</v>
      </c>
      <c r="B99" s="3">
        <v>186</v>
      </c>
      <c r="C99" s="3"/>
      <c r="D99" s="6" t="s">
        <v>392</v>
      </c>
      <c r="E99" s="6"/>
      <c r="F99" s="6"/>
      <c r="G99" s="14">
        <v>1</v>
      </c>
      <c r="H99" s="14" t="s">
        <v>605</v>
      </c>
      <c r="I99" s="3"/>
      <c r="J99" s="14">
        <f t="shared" si="11"/>
        <v>0</v>
      </c>
      <c r="K99" s="14">
        <f t="shared" si="12"/>
        <v>0</v>
      </c>
      <c r="L99" s="14">
        <f t="shared" si="13"/>
        <v>0</v>
      </c>
    </row>
    <row r="100" spans="1:12" x14ac:dyDescent="0.2">
      <c r="A100" s="45">
        <v>89</v>
      </c>
      <c r="B100" s="3">
        <v>187</v>
      </c>
      <c r="C100" s="3"/>
      <c r="D100" s="27" t="s">
        <v>408</v>
      </c>
      <c r="E100" s="27"/>
      <c r="F100" s="27"/>
      <c r="G100" s="14">
        <v>1</v>
      </c>
      <c r="H100" s="14" t="s">
        <v>605</v>
      </c>
      <c r="I100" s="3"/>
      <c r="J100" s="14">
        <f t="shared" si="11"/>
        <v>0</v>
      </c>
      <c r="K100" s="14">
        <f t="shared" si="12"/>
        <v>0</v>
      </c>
      <c r="L100" s="14">
        <f t="shared" si="13"/>
        <v>0</v>
      </c>
    </row>
    <row r="101" spans="1:12" x14ac:dyDescent="0.2">
      <c r="A101" s="45">
        <v>90</v>
      </c>
      <c r="B101" s="3">
        <v>196</v>
      </c>
      <c r="C101" s="3"/>
      <c r="D101" s="27" t="s">
        <v>424</v>
      </c>
      <c r="E101" s="27"/>
      <c r="F101" s="27"/>
      <c r="G101" s="14">
        <v>1</v>
      </c>
      <c r="H101" s="14" t="s">
        <v>605</v>
      </c>
      <c r="I101" s="3"/>
      <c r="J101" s="14">
        <f t="shared" si="11"/>
        <v>0</v>
      </c>
      <c r="K101" s="14">
        <f t="shared" si="12"/>
        <v>0</v>
      </c>
      <c r="L101" s="14">
        <f t="shared" si="13"/>
        <v>0</v>
      </c>
    </row>
    <row r="102" spans="1:12" x14ac:dyDescent="0.2">
      <c r="A102" s="45">
        <v>91</v>
      </c>
      <c r="B102" s="3">
        <v>197</v>
      </c>
      <c r="C102" s="3"/>
      <c r="D102" s="27" t="s">
        <v>425</v>
      </c>
      <c r="E102" s="27"/>
      <c r="F102" s="27"/>
      <c r="G102" s="14">
        <v>1</v>
      </c>
      <c r="H102" s="14" t="s">
        <v>605</v>
      </c>
      <c r="I102" s="3"/>
      <c r="J102" s="14">
        <f t="shared" si="11"/>
        <v>0</v>
      </c>
      <c r="K102" s="14">
        <f t="shared" si="12"/>
        <v>0</v>
      </c>
      <c r="L102" s="14">
        <f t="shared" si="13"/>
        <v>0</v>
      </c>
    </row>
    <row r="103" spans="1:12" x14ac:dyDescent="0.2">
      <c r="A103" s="45">
        <v>92</v>
      </c>
      <c r="B103" s="3">
        <v>199</v>
      </c>
      <c r="C103" s="3"/>
      <c r="D103" s="6" t="s">
        <v>426</v>
      </c>
      <c r="E103" s="6"/>
      <c r="F103" s="6"/>
      <c r="G103" s="14">
        <v>1</v>
      </c>
      <c r="H103" s="14" t="s">
        <v>605</v>
      </c>
      <c r="I103" s="3"/>
      <c r="J103" s="14">
        <f t="shared" si="11"/>
        <v>0</v>
      </c>
      <c r="K103" s="14">
        <f t="shared" si="12"/>
        <v>0</v>
      </c>
      <c r="L103" s="14">
        <f t="shared" si="13"/>
        <v>0</v>
      </c>
    </row>
    <row r="104" spans="1:12" x14ac:dyDescent="0.2">
      <c r="A104" s="45">
        <v>93</v>
      </c>
      <c r="B104" s="3">
        <v>200</v>
      </c>
      <c r="C104" s="3"/>
      <c r="D104" s="6" t="s">
        <v>427</v>
      </c>
      <c r="E104" s="6"/>
      <c r="F104" s="6"/>
      <c r="G104" s="14">
        <v>1</v>
      </c>
      <c r="H104" s="14" t="s">
        <v>605</v>
      </c>
      <c r="I104" s="3"/>
      <c r="J104" s="14">
        <f t="shared" si="11"/>
        <v>0</v>
      </c>
      <c r="K104" s="14">
        <f t="shared" si="12"/>
        <v>0</v>
      </c>
      <c r="L104" s="14">
        <f t="shared" si="13"/>
        <v>0</v>
      </c>
    </row>
    <row r="105" spans="1:12" x14ac:dyDescent="0.2">
      <c r="A105" s="45">
        <v>94</v>
      </c>
      <c r="B105" s="3">
        <v>201</v>
      </c>
      <c r="C105" s="3"/>
      <c r="D105" s="6" t="s">
        <v>428</v>
      </c>
      <c r="E105" s="6"/>
      <c r="F105" s="6"/>
      <c r="G105" s="14">
        <v>1</v>
      </c>
      <c r="H105" s="14" t="s">
        <v>605</v>
      </c>
      <c r="I105" s="3"/>
      <c r="J105" s="14">
        <f t="shared" si="11"/>
        <v>0</v>
      </c>
      <c r="K105" s="14">
        <f t="shared" si="12"/>
        <v>0</v>
      </c>
      <c r="L105" s="14">
        <f t="shared" si="13"/>
        <v>0</v>
      </c>
    </row>
    <row r="106" spans="1:12" x14ac:dyDescent="0.2">
      <c r="A106" s="45">
        <v>95</v>
      </c>
      <c r="B106" s="3">
        <v>202</v>
      </c>
      <c r="C106" s="3"/>
      <c r="D106" s="6" t="s">
        <v>429</v>
      </c>
      <c r="E106" s="6"/>
      <c r="F106" s="6"/>
      <c r="G106" s="14">
        <v>1</v>
      </c>
      <c r="H106" s="14" t="s">
        <v>605</v>
      </c>
      <c r="I106" s="3"/>
      <c r="J106" s="14">
        <f t="shared" si="11"/>
        <v>0</v>
      </c>
      <c r="K106" s="14">
        <f t="shared" si="12"/>
        <v>0</v>
      </c>
      <c r="L106" s="14">
        <f t="shared" si="13"/>
        <v>0</v>
      </c>
    </row>
    <row r="107" spans="1:12" x14ac:dyDescent="0.2">
      <c r="A107" s="45">
        <v>96</v>
      </c>
      <c r="B107" s="3">
        <v>203</v>
      </c>
      <c r="C107" s="3"/>
      <c r="D107" s="27" t="s">
        <v>430</v>
      </c>
      <c r="E107" s="27"/>
      <c r="F107" s="27"/>
      <c r="G107" s="14">
        <v>1</v>
      </c>
      <c r="H107" s="14" t="s">
        <v>605</v>
      </c>
      <c r="I107" s="3"/>
      <c r="J107" s="14">
        <f t="shared" si="11"/>
        <v>0</v>
      </c>
      <c r="K107" s="14">
        <f t="shared" si="12"/>
        <v>0</v>
      </c>
      <c r="L107" s="14">
        <f t="shared" si="13"/>
        <v>0</v>
      </c>
    </row>
    <row r="108" spans="1:12" x14ac:dyDescent="0.2">
      <c r="A108" s="45">
        <v>97</v>
      </c>
      <c r="B108" s="3">
        <v>204</v>
      </c>
      <c r="C108" s="3"/>
      <c r="D108" s="27" t="s">
        <v>435</v>
      </c>
      <c r="E108" s="27"/>
      <c r="F108" s="27"/>
      <c r="G108" s="14">
        <v>1</v>
      </c>
      <c r="H108" s="14" t="s">
        <v>605</v>
      </c>
      <c r="I108" s="3"/>
      <c r="J108" s="14">
        <f t="shared" si="11"/>
        <v>0</v>
      </c>
      <c r="K108" s="14">
        <f t="shared" si="12"/>
        <v>0</v>
      </c>
      <c r="L108" s="14">
        <f t="shared" si="13"/>
        <v>0</v>
      </c>
    </row>
    <row r="109" spans="1:12" x14ac:dyDescent="0.2">
      <c r="A109" s="45">
        <v>98</v>
      </c>
      <c r="B109" s="3">
        <v>119</v>
      </c>
      <c r="C109" s="3"/>
      <c r="D109" s="6" t="s">
        <v>544</v>
      </c>
      <c r="E109" s="6"/>
      <c r="F109" s="6"/>
      <c r="G109" s="3">
        <v>6</v>
      </c>
      <c r="H109" s="14" t="s">
        <v>605</v>
      </c>
      <c r="I109" s="3"/>
      <c r="J109" s="14">
        <f t="shared" si="11"/>
        <v>0</v>
      </c>
      <c r="K109" s="14">
        <f t="shared" si="12"/>
        <v>0</v>
      </c>
      <c r="L109" s="14">
        <f t="shared" si="13"/>
        <v>0</v>
      </c>
    </row>
    <row r="110" spans="1:12" x14ac:dyDescent="0.2">
      <c r="A110" s="45">
        <v>99</v>
      </c>
      <c r="B110" s="3">
        <v>120</v>
      </c>
      <c r="C110" s="3"/>
      <c r="D110" s="6" t="s">
        <v>545</v>
      </c>
      <c r="E110" s="6"/>
      <c r="F110" s="6"/>
      <c r="G110" s="3">
        <v>6</v>
      </c>
      <c r="H110" s="14" t="s">
        <v>605</v>
      </c>
      <c r="I110" s="3"/>
      <c r="J110" s="14">
        <f t="shared" si="11"/>
        <v>0</v>
      </c>
      <c r="K110" s="14">
        <f t="shared" si="12"/>
        <v>0</v>
      </c>
      <c r="L110" s="14">
        <f t="shared" si="13"/>
        <v>0</v>
      </c>
    </row>
    <row r="111" spans="1:12" x14ac:dyDescent="0.2">
      <c r="A111" s="45">
        <v>100</v>
      </c>
      <c r="B111" s="3">
        <v>121</v>
      </c>
      <c r="C111" s="3"/>
      <c r="D111" s="6" t="s">
        <v>546</v>
      </c>
      <c r="E111" s="6"/>
      <c r="F111" s="6"/>
      <c r="G111" s="3">
        <v>6</v>
      </c>
      <c r="H111" s="14" t="s">
        <v>605</v>
      </c>
      <c r="I111" s="3"/>
      <c r="J111" s="14">
        <f t="shared" si="11"/>
        <v>0</v>
      </c>
      <c r="K111" s="14">
        <f t="shared" si="12"/>
        <v>0</v>
      </c>
      <c r="L111" s="14">
        <f t="shared" si="13"/>
        <v>0</v>
      </c>
    </row>
    <row r="112" spans="1:12" x14ac:dyDescent="0.2">
      <c r="A112" s="45">
        <v>101</v>
      </c>
      <c r="B112" s="3">
        <v>122</v>
      </c>
      <c r="C112" s="3"/>
      <c r="D112" s="6" t="s">
        <v>547</v>
      </c>
      <c r="E112" s="6"/>
      <c r="F112" s="6"/>
      <c r="G112" s="3">
        <v>6</v>
      </c>
      <c r="H112" s="14" t="s">
        <v>605</v>
      </c>
      <c r="I112" s="3"/>
      <c r="J112" s="14">
        <f t="shared" si="11"/>
        <v>0</v>
      </c>
      <c r="K112" s="14">
        <f t="shared" si="12"/>
        <v>0</v>
      </c>
      <c r="L112" s="14">
        <f t="shared" si="13"/>
        <v>0</v>
      </c>
    </row>
    <row r="113" spans="1:12" x14ac:dyDescent="0.2">
      <c r="A113" s="45">
        <v>102</v>
      </c>
      <c r="B113" s="3">
        <v>86</v>
      </c>
      <c r="C113" s="3"/>
      <c r="D113" s="27" t="s">
        <v>416</v>
      </c>
      <c r="E113" s="27"/>
      <c r="F113" s="27"/>
      <c r="G113" s="3">
        <v>9</v>
      </c>
      <c r="H113" s="14" t="s">
        <v>605</v>
      </c>
      <c r="I113" s="3"/>
      <c r="J113" s="14">
        <f t="shared" si="11"/>
        <v>0</v>
      </c>
      <c r="K113" s="14">
        <f t="shared" si="12"/>
        <v>0</v>
      </c>
      <c r="L113" s="14">
        <f t="shared" si="13"/>
        <v>0</v>
      </c>
    </row>
    <row r="114" spans="1:12" x14ac:dyDescent="0.2">
      <c r="A114" s="45">
        <v>103</v>
      </c>
      <c r="B114" s="3">
        <v>87</v>
      </c>
      <c r="C114" s="3"/>
      <c r="D114" s="27" t="s">
        <v>417</v>
      </c>
      <c r="E114" s="27"/>
      <c r="F114" s="27"/>
      <c r="G114" s="3">
        <v>9</v>
      </c>
      <c r="H114" s="14" t="s">
        <v>605</v>
      </c>
      <c r="I114" s="3"/>
      <c r="J114" s="14">
        <f t="shared" si="11"/>
        <v>0</v>
      </c>
      <c r="K114" s="14">
        <f t="shared" si="12"/>
        <v>0</v>
      </c>
      <c r="L114" s="14">
        <f t="shared" si="13"/>
        <v>0</v>
      </c>
    </row>
    <row r="115" spans="1:12" x14ac:dyDescent="0.2">
      <c r="A115" s="45">
        <v>104</v>
      </c>
      <c r="B115" s="3">
        <v>88</v>
      </c>
      <c r="C115" s="3"/>
      <c r="D115" s="27" t="s">
        <v>418</v>
      </c>
      <c r="E115" s="27"/>
      <c r="F115" s="27"/>
      <c r="G115" s="3">
        <v>9</v>
      </c>
      <c r="H115" s="14" t="s">
        <v>605</v>
      </c>
      <c r="I115" s="3"/>
      <c r="J115" s="14">
        <f t="shared" ref="J115:J141" si="14">K115-I115</f>
        <v>0</v>
      </c>
      <c r="K115" s="14">
        <f t="shared" ref="K115:K141" si="15">I115*1.22</f>
        <v>0</v>
      </c>
      <c r="L115" s="14">
        <f t="shared" ref="L115:L141" si="16">K115*G115</f>
        <v>0</v>
      </c>
    </row>
    <row r="116" spans="1:12" x14ac:dyDescent="0.2">
      <c r="A116" s="45">
        <v>105</v>
      </c>
      <c r="B116" s="3">
        <v>95</v>
      </c>
      <c r="C116" s="3"/>
      <c r="D116" s="27" t="s">
        <v>525</v>
      </c>
      <c r="E116" s="27"/>
      <c r="F116" s="27"/>
      <c r="G116" s="3">
        <v>9</v>
      </c>
      <c r="H116" s="14" t="s">
        <v>605</v>
      </c>
      <c r="I116" s="3"/>
      <c r="J116" s="14">
        <f t="shared" si="14"/>
        <v>0</v>
      </c>
      <c r="K116" s="14">
        <f t="shared" si="15"/>
        <v>0</v>
      </c>
      <c r="L116" s="14">
        <f t="shared" si="16"/>
        <v>0</v>
      </c>
    </row>
    <row r="117" spans="1:12" x14ac:dyDescent="0.2">
      <c r="A117" s="45">
        <v>106</v>
      </c>
      <c r="B117" s="3">
        <v>96</v>
      </c>
      <c r="C117" s="3"/>
      <c r="D117" s="27" t="s">
        <v>623</v>
      </c>
      <c r="E117" s="27"/>
      <c r="F117" s="27"/>
      <c r="G117" s="3">
        <v>9</v>
      </c>
      <c r="H117" s="14" t="s">
        <v>605</v>
      </c>
      <c r="I117" s="3"/>
      <c r="J117" s="14">
        <f t="shared" si="14"/>
        <v>0</v>
      </c>
      <c r="K117" s="14">
        <f t="shared" si="15"/>
        <v>0</v>
      </c>
      <c r="L117" s="14">
        <f t="shared" si="16"/>
        <v>0</v>
      </c>
    </row>
    <row r="118" spans="1:12" x14ac:dyDescent="0.2">
      <c r="A118" s="45">
        <v>107</v>
      </c>
      <c r="B118" s="3">
        <v>97</v>
      </c>
      <c r="C118" s="3"/>
      <c r="D118" s="27" t="s">
        <v>624</v>
      </c>
      <c r="E118" s="27"/>
      <c r="F118" s="27"/>
      <c r="G118" s="3">
        <v>9</v>
      </c>
      <c r="H118" s="14" t="s">
        <v>605</v>
      </c>
      <c r="I118" s="3"/>
      <c r="J118" s="14">
        <f t="shared" si="14"/>
        <v>0</v>
      </c>
      <c r="K118" s="14">
        <f t="shared" si="15"/>
        <v>0</v>
      </c>
      <c r="L118" s="14">
        <f t="shared" si="16"/>
        <v>0</v>
      </c>
    </row>
    <row r="119" spans="1:12" x14ac:dyDescent="0.2">
      <c r="A119" s="45">
        <v>108</v>
      </c>
      <c r="B119" s="3">
        <v>98</v>
      </c>
      <c r="C119" s="3"/>
      <c r="D119" s="27" t="s">
        <v>625</v>
      </c>
      <c r="E119" s="27"/>
      <c r="F119" s="27"/>
      <c r="G119" s="3">
        <v>9</v>
      </c>
      <c r="H119" s="14" t="s">
        <v>605</v>
      </c>
      <c r="I119" s="3"/>
      <c r="J119" s="14">
        <f t="shared" si="14"/>
        <v>0</v>
      </c>
      <c r="K119" s="14">
        <f t="shared" si="15"/>
        <v>0</v>
      </c>
      <c r="L119" s="14">
        <f t="shared" si="16"/>
        <v>0</v>
      </c>
    </row>
    <row r="120" spans="1:12" x14ac:dyDescent="0.2">
      <c r="A120" s="45">
        <v>109</v>
      </c>
      <c r="B120" s="3">
        <v>109</v>
      </c>
      <c r="C120" s="3"/>
      <c r="D120" s="27" t="s">
        <v>412</v>
      </c>
      <c r="E120" s="27"/>
      <c r="F120" s="27"/>
      <c r="G120" s="3">
        <v>6</v>
      </c>
      <c r="H120" s="14" t="s">
        <v>605</v>
      </c>
      <c r="I120" s="3"/>
      <c r="J120" s="14">
        <f t="shared" si="14"/>
        <v>0</v>
      </c>
      <c r="K120" s="14">
        <f t="shared" si="15"/>
        <v>0</v>
      </c>
      <c r="L120" s="14">
        <f t="shared" si="16"/>
        <v>0</v>
      </c>
    </row>
    <row r="121" spans="1:12" x14ac:dyDescent="0.2">
      <c r="A121" s="45">
        <v>110</v>
      </c>
      <c r="B121" s="3">
        <v>110</v>
      </c>
      <c r="C121" s="3"/>
      <c r="D121" s="27" t="s">
        <v>413</v>
      </c>
      <c r="E121" s="27"/>
      <c r="F121" s="27"/>
      <c r="G121" s="3">
        <v>6</v>
      </c>
      <c r="H121" s="14" t="s">
        <v>605</v>
      </c>
      <c r="I121" s="3"/>
      <c r="J121" s="14">
        <f t="shared" si="14"/>
        <v>0</v>
      </c>
      <c r="K121" s="14">
        <f t="shared" si="15"/>
        <v>0</v>
      </c>
      <c r="L121" s="14">
        <f t="shared" si="16"/>
        <v>0</v>
      </c>
    </row>
    <row r="122" spans="1:12" x14ac:dyDescent="0.2">
      <c r="A122" s="45">
        <v>111</v>
      </c>
      <c r="B122" s="3">
        <v>111</v>
      </c>
      <c r="C122" s="3"/>
      <c r="D122" s="27" t="s">
        <v>414</v>
      </c>
      <c r="E122" s="27"/>
      <c r="F122" s="27"/>
      <c r="G122" s="3">
        <v>6</v>
      </c>
      <c r="H122" s="14" t="s">
        <v>605</v>
      </c>
      <c r="I122" s="3"/>
      <c r="J122" s="14">
        <f t="shared" si="14"/>
        <v>0</v>
      </c>
      <c r="K122" s="14">
        <f t="shared" si="15"/>
        <v>0</v>
      </c>
      <c r="L122" s="14">
        <f t="shared" si="16"/>
        <v>0</v>
      </c>
    </row>
    <row r="123" spans="1:12" x14ac:dyDescent="0.2">
      <c r="A123" s="45">
        <v>112</v>
      </c>
      <c r="B123" s="3">
        <v>191</v>
      </c>
      <c r="C123" s="3"/>
      <c r="D123" s="27" t="s">
        <v>608</v>
      </c>
      <c r="E123" s="27"/>
      <c r="F123" s="27"/>
      <c r="G123" s="14">
        <v>1</v>
      </c>
      <c r="H123" s="14" t="s">
        <v>605</v>
      </c>
      <c r="I123" s="3"/>
      <c r="J123" s="14">
        <f t="shared" si="14"/>
        <v>0</v>
      </c>
      <c r="K123" s="14">
        <f t="shared" si="15"/>
        <v>0</v>
      </c>
      <c r="L123" s="14">
        <f t="shared" si="16"/>
        <v>0</v>
      </c>
    </row>
    <row r="124" spans="1:12" x14ac:dyDescent="0.2">
      <c r="A124" s="45">
        <v>113</v>
      </c>
      <c r="B124" s="3">
        <v>192</v>
      </c>
      <c r="C124" s="3"/>
      <c r="D124" s="27" t="s">
        <v>419</v>
      </c>
      <c r="E124" s="27"/>
      <c r="F124" s="27"/>
      <c r="G124" s="14">
        <v>1</v>
      </c>
      <c r="H124" s="14" t="s">
        <v>605</v>
      </c>
      <c r="I124" s="3"/>
      <c r="J124" s="14">
        <f t="shared" si="14"/>
        <v>0</v>
      </c>
      <c r="K124" s="14">
        <f t="shared" si="15"/>
        <v>0</v>
      </c>
      <c r="L124" s="14">
        <f t="shared" si="16"/>
        <v>0</v>
      </c>
    </row>
    <row r="125" spans="1:12" x14ac:dyDescent="0.2">
      <c r="A125" s="45">
        <v>114</v>
      </c>
      <c r="B125" s="3">
        <v>102</v>
      </c>
      <c r="C125" s="3"/>
      <c r="D125" s="31" t="s">
        <v>577</v>
      </c>
      <c r="E125" s="31"/>
      <c r="F125" s="31"/>
      <c r="G125" s="3">
        <v>9</v>
      </c>
      <c r="H125" s="14" t="s">
        <v>605</v>
      </c>
      <c r="I125" s="3"/>
      <c r="J125" s="14">
        <f t="shared" si="14"/>
        <v>0</v>
      </c>
      <c r="K125" s="14">
        <f t="shared" si="15"/>
        <v>0</v>
      </c>
      <c r="L125" s="14">
        <f t="shared" si="16"/>
        <v>0</v>
      </c>
    </row>
    <row r="126" spans="1:12" x14ac:dyDescent="0.2">
      <c r="A126" s="45">
        <v>115</v>
      </c>
      <c r="B126" s="3">
        <v>127</v>
      </c>
      <c r="C126" s="3"/>
      <c r="D126" s="27" t="s">
        <v>462</v>
      </c>
      <c r="E126" s="27"/>
      <c r="F126" s="27"/>
      <c r="G126" s="3">
        <v>5</v>
      </c>
      <c r="H126" s="14" t="s">
        <v>605</v>
      </c>
      <c r="I126" s="3"/>
      <c r="J126" s="14">
        <f t="shared" si="14"/>
        <v>0</v>
      </c>
      <c r="K126" s="14">
        <f t="shared" si="15"/>
        <v>0</v>
      </c>
      <c r="L126" s="14">
        <f t="shared" si="16"/>
        <v>0</v>
      </c>
    </row>
    <row r="127" spans="1:12" x14ac:dyDescent="0.2">
      <c r="A127" s="45">
        <v>116</v>
      </c>
      <c r="B127" s="3">
        <v>137</v>
      </c>
      <c r="C127" s="3"/>
      <c r="D127" s="6" t="s">
        <v>564</v>
      </c>
      <c r="E127" s="6"/>
      <c r="F127" s="6"/>
      <c r="G127" s="3">
        <v>5</v>
      </c>
      <c r="H127" s="14" t="s">
        <v>605</v>
      </c>
      <c r="I127" s="3"/>
      <c r="J127" s="14">
        <f t="shared" si="14"/>
        <v>0</v>
      </c>
      <c r="K127" s="14">
        <f t="shared" si="15"/>
        <v>0</v>
      </c>
      <c r="L127" s="14">
        <f t="shared" si="16"/>
        <v>0</v>
      </c>
    </row>
    <row r="128" spans="1:12" x14ac:dyDescent="0.2">
      <c r="A128" s="45">
        <v>117</v>
      </c>
      <c r="B128" s="3">
        <v>138</v>
      </c>
      <c r="C128" s="3"/>
      <c r="D128" s="6" t="s">
        <v>565</v>
      </c>
      <c r="E128" s="6"/>
      <c r="F128" s="6"/>
      <c r="G128" s="3">
        <v>5</v>
      </c>
      <c r="H128" s="14" t="s">
        <v>605</v>
      </c>
      <c r="I128" s="3"/>
      <c r="J128" s="14">
        <f t="shared" si="14"/>
        <v>0</v>
      </c>
      <c r="K128" s="14">
        <f t="shared" si="15"/>
        <v>0</v>
      </c>
      <c r="L128" s="14">
        <f t="shared" si="16"/>
        <v>0</v>
      </c>
    </row>
    <row r="129" spans="1:12" x14ac:dyDescent="0.2">
      <c r="A129" s="45">
        <v>118</v>
      </c>
      <c r="B129" s="3">
        <v>139</v>
      </c>
      <c r="C129" s="3"/>
      <c r="D129" s="6" t="s">
        <v>566</v>
      </c>
      <c r="E129" s="6"/>
      <c r="F129" s="6"/>
      <c r="G129" s="3">
        <v>5</v>
      </c>
      <c r="H129" s="14" t="s">
        <v>605</v>
      </c>
      <c r="I129" s="3"/>
      <c r="J129" s="14">
        <f t="shared" si="14"/>
        <v>0</v>
      </c>
      <c r="K129" s="14">
        <f t="shared" si="15"/>
        <v>0</v>
      </c>
      <c r="L129" s="14">
        <f t="shared" si="16"/>
        <v>0</v>
      </c>
    </row>
    <row r="130" spans="1:12" x14ac:dyDescent="0.2">
      <c r="A130" s="45">
        <v>119</v>
      </c>
      <c r="B130" s="3">
        <v>140</v>
      </c>
      <c r="C130" s="3"/>
      <c r="D130" s="6" t="s">
        <v>567</v>
      </c>
      <c r="E130" s="6"/>
      <c r="F130" s="6"/>
      <c r="G130" s="3">
        <v>5</v>
      </c>
      <c r="H130" s="14" t="s">
        <v>605</v>
      </c>
      <c r="I130" s="3"/>
      <c r="J130" s="14">
        <f t="shared" si="14"/>
        <v>0</v>
      </c>
      <c r="K130" s="14">
        <f t="shared" si="15"/>
        <v>0</v>
      </c>
      <c r="L130" s="14">
        <f t="shared" si="16"/>
        <v>0</v>
      </c>
    </row>
    <row r="131" spans="1:12" x14ac:dyDescent="0.2">
      <c r="A131" s="45">
        <v>120</v>
      </c>
      <c r="B131" s="3">
        <v>147</v>
      </c>
      <c r="C131" s="3"/>
      <c r="D131" s="29" t="s">
        <v>582</v>
      </c>
      <c r="E131" s="29"/>
      <c r="F131" s="29"/>
      <c r="G131" s="3">
        <v>5</v>
      </c>
      <c r="H131" s="14" t="s">
        <v>605</v>
      </c>
      <c r="I131" s="3"/>
      <c r="J131" s="14">
        <f t="shared" si="14"/>
        <v>0</v>
      </c>
      <c r="K131" s="14">
        <f t="shared" si="15"/>
        <v>0</v>
      </c>
      <c r="L131" s="14">
        <f t="shared" si="16"/>
        <v>0</v>
      </c>
    </row>
    <row r="132" spans="1:12" x14ac:dyDescent="0.2">
      <c r="A132" s="45">
        <v>121</v>
      </c>
      <c r="B132" s="3">
        <v>154</v>
      </c>
      <c r="C132" s="3"/>
      <c r="D132" s="27" t="s">
        <v>445</v>
      </c>
      <c r="E132" s="27"/>
      <c r="F132" s="27"/>
      <c r="G132" s="3">
        <v>3</v>
      </c>
      <c r="H132" s="14" t="s">
        <v>605</v>
      </c>
      <c r="I132" s="3"/>
      <c r="J132" s="14">
        <f t="shared" si="14"/>
        <v>0</v>
      </c>
      <c r="K132" s="14">
        <f t="shared" si="15"/>
        <v>0</v>
      </c>
      <c r="L132" s="14">
        <f t="shared" si="16"/>
        <v>0</v>
      </c>
    </row>
    <row r="133" spans="1:12" x14ac:dyDescent="0.2">
      <c r="A133" s="45">
        <v>122</v>
      </c>
      <c r="B133" s="3">
        <v>159</v>
      </c>
      <c r="C133" s="3"/>
      <c r="D133" s="27" t="s">
        <v>531</v>
      </c>
      <c r="E133" s="27"/>
      <c r="F133" s="27"/>
      <c r="G133" s="3">
        <v>3</v>
      </c>
      <c r="H133" s="14" t="s">
        <v>605</v>
      </c>
      <c r="I133" s="3"/>
      <c r="J133" s="14">
        <f t="shared" si="14"/>
        <v>0</v>
      </c>
      <c r="K133" s="14">
        <f t="shared" si="15"/>
        <v>0</v>
      </c>
      <c r="L133" s="14">
        <f t="shared" si="16"/>
        <v>0</v>
      </c>
    </row>
    <row r="134" spans="1:12" x14ac:dyDescent="0.2">
      <c r="A134" s="45">
        <v>123</v>
      </c>
      <c r="B134" s="3">
        <v>160</v>
      </c>
      <c r="C134" s="3"/>
      <c r="D134" s="27" t="s">
        <v>532</v>
      </c>
      <c r="E134" s="27"/>
      <c r="F134" s="27"/>
      <c r="G134" s="3">
        <v>3</v>
      </c>
      <c r="H134" s="14" t="s">
        <v>605</v>
      </c>
      <c r="I134" s="3"/>
      <c r="J134" s="14">
        <f t="shared" si="14"/>
        <v>0</v>
      </c>
      <c r="K134" s="14">
        <f t="shared" si="15"/>
        <v>0</v>
      </c>
      <c r="L134" s="14">
        <f t="shared" si="16"/>
        <v>0</v>
      </c>
    </row>
    <row r="135" spans="1:12" x14ac:dyDescent="0.2">
      <c r="A135" s="45">
        <v>124</v>
      </c>
      <c r="B135" s="3">
        <v>161</v>
      </c>
      <c r="C135" s="3"/>
      <c r="D135" s="27" t="s">
        <v>533</v>
      </c>
      <c r="E135" s="27"/>
      <c r="F135" s="27"/>
      <c r="G135" s="3">
        <v>3</v>
      </c>
      <c r="H135" s="14" t="s">
        <v>605</v>
      </c>
      <c r="I135" s="3"/>
      <c r="J135" s="14">
        <f t="shared" si="14"/>
        <v>0</v>
      </c>
      <c r="K135" s="14">
        <f t="shared" si="15"/>
        <v>0</v>
      </c>
      <c r="L135" s="14">
        <f t="shared" si="16"/>
        <v>0</v>
      </c>
    </row>
    <row r="136" spans="1:12" x14ac:dyDescent="0.2">
      <c r="A136" s="45">
        <v>125</v>
      </c>
      <c r="B136" s="3">
        <v>162</v>
      </c>
      <c r="C136" s="3"/>
      <c r="D136" s="27" t="s">
        <v>534</v>
      </c>
      <c r="E136" s="27"/>
      <c r="F136" s="27"/>
      <c r="G136" s="3">
        <v>3</v>
      </c>
      <c r="H136" s="14" t="s">
        <v>605</v>
      </c>
      <c r="I136" s="3"/>
      <c r="J136" s="14">
        <f t="shared" si="14"/>
        <v>0</v>
      </c>
      <c r="K136" s="14">
        <f t="shared" si="15"/>
        <v>0</v>
      </c>
      <c r="L136" s="14">
        <f t="shared" si="16"/>
        <v>0</v>
      </c>
    </row>
    <row r="137" spans="1:12" x14ac:dyDescent="0.2">
      <c r="A137" s="45">
        <v>126</v>
      </c>
      <c r="B137" s="3">
        <v>165</v>
      </c>
      <c r="C137" s="3"/>
      <c r="D137" s="6" t="s">
        <v>549</v>
      </c>
      <c r="E137" s="6"/>
      <c r="F137" s="6"/>
      <c r="G137" s="3">
        <v>3</v>
      </c>
      <c r="H137" s="14" t="s">
        <v>605</v>
      </c>
      <c r="I137" s="3"/>
      <c r="J137" s="14">
        <f t="shared" si="14"/>
        <v>0</v>
      </c>
      <c r="K137" s="14">
        <f t="shared" si="15"/>
        <v>0</v>
      </c>
      <c r="L137" s="14">
        <f t="shared" si="16"/>
        <v>0</v>
      </c>
    </row>
    <row r="138" spans="1:12" x14ac:dyDescent="0.2">
      <c r="A138" s="45">
        <v>127</v>
      </c>
      <c r="B138" s="3">
        <v>167</v>
      </c>
      <c r="C138" s="3"/>
      <c r="D138" s="29" t="s">
        <v>562</v>
      </c>
      <c r="E138" s="29"/>
      <c r="F138" s="29"/>
      <c r="G138" s="3">
        <v>3</v>
      </c>
      <c r="H138" s="14" t="s">
        <v>605</v>
      </c>
      <c r="I138" s="3"/>
      <c r="J138" s="14">
        <f t="shared" si="14"/>
        <v>0</v>
      </c>
      <c r="K138" s="14">
        <f t="shared" si="15"/>
        <v>0</v>
      </c>
      <c r="L138" s="14">
        <f t="shared" si="16"/>
        <v>0</v>
      </c>
    </row>
    <row r="139" spans="1:12" x14ac:dyDescent="0.2">
      <c r="A139" s="45">
        <v>128</v>
      </c>
      <c r="B139" s="3">
        <v>170</v>
      </c>
      <c r="C139" s="3"/>
      <c r="D139" s="6" t="s">
        <v>607</v>
      </c>
      <c r="E139" s="6"/>
      <c r="F139" s="6"/>
      <c r="G139" s="3">
        <v>3</v>
      </c>
      <c r="H139" s="14" t="s">
        <v>605</v>
      </c>
      <c r="I139" s="3"/>
      <c r="J139" s="14">
        <f t="shared" si="14"/>
        <v>0</v>
      </c>
      <c r="K139" s="14">
        <f t="shared" si="15"/>
        <v>0</v>
      </c>
      <c r="L139" s="14">
        <f t="shared" si="16"/>
        <v>0</v>
      </c>
    </row>
    <row r="140" spans="1:12" x14ac:dyDescent="0.2">
      <c r="A140" s="45">
        <v>129</v>
      </c>
      <c r="B140" s="3">
        <v>222</v>
      </c>
      <c r="C140" s="3"/>
      <c r="D140" s="27" t="s">
        <v>491</v>
      </c>
      <c r="E140" s="27"/>
      <c r="F140" s="27"/>
      <c r="G140" s="14">
        <v>1</v>
      </c>
      <c r="H140" s="14" t="s">
        <v>605</v>
      </c>
      <c r="I140" s="3"/>
      <c r="J140" s="14">
        <f t="shared" si="14"/>
        <v>0</v>
      </c>
      <c r="K140" s="14">
        <f t="shared" si="15"/>
        <v>0</v>
      </c>
      <c r="L140" s="14">
        <f t="shared" si="16"/>
        <v>0</v>
      </c>
    </row>
    <row r="141" spans="1:12" x14ac:dyDescent="0.2">
      <c r="A141" s="45">
        <v>130</v>
      </c>
      <c r="B141" s="3">
        <v>123</v>
      </c>
      <c r="C141" s="3"/>
      <c r="D141" s="27" t="s">
        <v>548</v>
      </c>
      <c r="E141" s="27"/>
      <c r="F141" s="27"/>
      <c r="G141" s="3">
        <v>6</v>
      </c>
      <c r="H141" s="14" t="s">
        <v>605</v>
      </c>
      <c r="I141" s="3"/>
      <c r="J141" s="14">
        <f t="shared" si="14"/>
        <v>0</v>
      </c>
      <c r="K141" s="14">
        <f t="shared" si="15"/>
        <v>0</v>
      </c>
      <c r="L141" s="14">
        <f t="shared" si="16"/>
        <v>0</v>
      </c>
    </row>
    <row r="142" spans="1:12" x14ac:dyDescent="0.2">
      <c r="A142" s="45">
        <v>131</v>
      </c>
      <c r="B142" s="3">
        <v>94</v>
      </c>
      <c r="C142" s="3"/>
      <c r="D142" s="27" t="s">
        <v>637</v>
      </c>
      <c r="E142" s="27"/>
      <c r="F142" s="27"/>
      <c r="G142" s="3">
        <v>9</v>
      </c>
      <c r="H142" s="14"/>
      <c r="I142" s="3"/>
      <c r="J142" s="14"/>
      <c r="K142" s="14"/>
      <c r="L142" s="14"/>
    </row>
    <row r="143" spans="1:12" x14ac:dyDescent="0.2">
      <c r="A143" s="45">
        <v>132</v>
      </c>
      <c r="B143" s="3">
        <v>103</v>
      </c>
      <c r="C143" s="3"/>
      <c r="D143" s="27" t="s">
        <v>638</v>
      </c>
      <c r="E143" s="27"/>
      <c r="F143" s="27"/>
      <c r="G143" s="3">
        <v>8</v>
      </c>
      <c r="H143" s="14"/>
      <c r="I143" s="3"/>
      <c r="J143" s="14"/>
      <c r="K143" s="14"/>
      <c r="L143" s="14"/>
    </row>
    <row r="144" spans="1:12" x14ac:dyDescent="0.2">
      <c r="A144" s="45">
        <v>133</v>
      </c>
      <c r="B144" s="3">
        <v>104</v>
      </c>
      <c r="C144" s="3"/>
      <c r="D144" s="27" t="s">
        <v>639</v>
      </c>
      <c r="E144" s="27"/>
      <c r="F144" s="27"/>
      <c r="G144" s="3">
        <v>8</v>
      </c>
      <c r="H144" s="14"/>
      <c r="I144" s="3"/>
      <c r="J144" s="14"/>
      <c r="K144" s="14"/>
      <c r="L144" s="14"/>
    </row>
    <row r="145" spans="1:12" x14ac:dyDescent="0.2">
      <c r="A145" s="45">
        <v>134</v>
      </c>
      <c r="B145" s="3">
        <v>105</v>
      </c>
      <c r="C145" s="3"/>
      <c r="D145" s="27" t="s">
        <v>640</v>
      </c>
      <c r="E145" s="27"/>
      <c r="F145" s="27"/>
      <c r="G145" s="3">
        <v>8</v>
      </c>
      <c r="H145" s="14"/>
      <c r="I145" s="3"/>
      <c r="J145" s="14"/>
      <c r="K145" s="14"/>
      <c r="L145" s="14"/>
    </row>
    <row r="146" spans="1:12" x14ac:dyDescent="0.2">
      <c r="A146" s="45">
        <v>135</v>
      </c>
      <c r="B146" s="3">
        <v>148</v>
      </c>
      <c r="C146" s="3"/>
      <c r="D146" s="27" t="s">
        <v>463</v>
      </c>
      <c r="E146" s="27"/>
      <c r="F146" s="27"/>
      <c r="G146" s="3">
        <v>4</v>
      </c>
      <c r="H146" s="14" t="s">
        <v>605</v>
      </c>
      <c r="I146" s="3"/>
      <c r="J146" s="14">
        <f t="shared" ref="J146:J173" si="17">K146-I146</f>
        <v>0</v>
      </c>
      <c r="K146" s="14">
        <f t="shared" ref="K146:K173" si="18">I146*1.22</f>
        <v>0</v>
      </c>
      <c r="L146" s="14">
        <f t="shared" ref="L146:L173" si="19">K146*G146</f>
        <v>0</v>
      </c>
    </row>
    <row r="147" spans="1:12" x14ac:dyDescent="0.2">
      <c r="A147" s="45">
        <v>136</v>
      </c>
      <c r="B147" s="3">
        <v>149</v>
      </c>
      <c r="C147" s="3"/>
      <c r="D147" s="27" t="s">
        <v>464</v>
      </c>
      <c r="E147" s="27"/>
      <c r="F147" s="27"/>
      <c r="G147" s="3">
        <v>4</v>
      </c>
      <c r="H147" s="14" t="s">
        <v>605</v>
      </c>
      <c r="I147" s="3"/>
      <c r="J147" s="14">
        <f t="shared" si="17"/>
        <v>0</v>
      </c>
      <c r="K147" s="14">
        <f t="shared" si="18"/>
        <v>0</v>
      </c>
      <c r="L147" s="14">
        <f t="shared" si="19"/>
        <v>0</v>
      </c>
    </row>
    <row r="148" spans="1:12" x14ac:dyDescent="0.2">
      <c r="A148" s="45">
        <v>137</v>
      </c>
      <c r="B148" s="3">
        <v>150</v>
      </c>
      <c r="C148" s="3"/>
      <c r="D148" s="27" t="s">
        <v>465</v>
      </c>
      <c r="E148" s="27"/>
      <c r="F148" s="27"/>
      <c r="G148" s="3">
        <v>4</v>
      </c>
      <c r="H148" s="14" t="s">
        <v>605</v>
      </c>
      <c r="I148" s="3"/>
      <c r="J148" s="14">
        <f t="shared" si="17"/>
        <v>0</v>
      </c>
      <c r="K148" s="14">
        <f t="shared" si="18"/>
        <v>0</v>
      </c>
      <c r="L148" s="14">
        <f t="shared" si="19"/>
        <v>0</v>
      </c>
    </row>
    <row r="149" spans="1:12" x14ac:dyDescent="0.2">
      <c r="A149" s="45">
        <v>138</v>
      </c>
      <c r="B149" s="3">
        <v>151</v>
      </c>
      <c r="C149" s="3"/>
      <c r="D149" s="27" t="s">
        <v>466</v>
      </c>
      <c r="E149" s="27"/>
      <c r="F149" s="27"/>
      <c r="G149" s="3">
        <v>4</v>
      </c>
      <c r="H149" s="14" t="s">
        <v>605</v>
      </c>
      <c r="I149" s="3"/>
      <c r="J149" s="14">
        <f t="shared" si="17"/>
        <v>0</v>
      </c>
      <c r="K149" s="14">
        <f t="shared" si="18"/>
        <v>0</v>
      </c>
      <c r="L149" s="14">
        <f t="shared" si="19"/>
        <v>0</v>
      </c>
    </row>
    <row r="150" spans="1:12" x14ac:dyDescent="0.2">
      <c r="A150" s="45">
        <v>139</v>
      </c>
      <c r="B150" s="3">
        <v>206</v>
      </c>
      <c r="C150" s="3"/>
      <c r="D150" s="27" t="s">
        <v>467</v>
      </c>
      <c r="E150" s="27"/>
      <c r="F150" s="27"/>
      <c r="G150" s="14">
        <v>1</v>
      </c>
      <c r="H150" s="14" t="s">
        <v>605</v>
      </c>
      <c r="I150" s="3"/>
      <c r="J150" s="14">
        <f t="shared" si="17"/>
        <v>0</v>
      </c>
      <c r="K150" s="14">
        <f t="shared" si="18"/>
        <v>0</v>
      </c>
      <c r="L150" s="14">
        <f t="shared" si="19"/>
        <v>0</v>
      </c>
    </row>
    <row r="151" spans="1:12" x14ac:dyDescent="0.2">
      <c r="A151" s="45">
        <v>140</v>
      </c>
      <c r="B151" s="3">
        <v>207</v>
      </c>
      <c r="C151" s="3"/>
      <c r="D151" s="27" t="s">
        <v>468</v>
      </c>
      <c r="E151" s="27"/>
      <c r="F151" s="27"/>
      <c r="G151" s="14">
        <v>1</v>
      </c>
      <c r="H151" s="14" t="s">
        <v>605</v>
      </c>
      <c r="I151" s="3"/>
      <c r="J151" s="14">
        <f t="shared" si="17"/>
        <v>0</v>
      </c>
      <c r="K151" s="14">
        <f t="shared" si="18"/>
        <v>0</v>
      </c>
      <c r="L151" s="14">
        <f t="shared" si="19"/>
        <v>0</v>
      </c>
    </row>
    <row r="152" spans="1:12" x14ac:dyDescent="0.2">
      <c r="A152" s="45">
        <v>141</v>
      </c>
      <c r="B152" s="3">
        <v>208</v>
      </c>
      <c r="C152" s="3"/>
      <c r="D152" s="27" t="s">
        <v>469</v>
      </c>
      <c r="E152" s="27"/>
      <c r="F152" s="27"/>
      <c r="G152" s="14">
        <v>1</v>
      </c>
      <c r="H152" s="14" t="s">
        <v>605</v>
      </c>
      <c r="I152" s="3"/>
      <c r="J152" s="14">
        <f t="shared" si="17"/>
        <v>0</v>
      </c>
      <c r="K152" s="14">
        <f t="shared" si="18"/>
        <v>0</v>
      </c>
      <c r="L152" s="14">
        <f t="shared" si="19"/>
        <v>0</v>
      </c>
    </row>
    <row r="153" spans="1:12" x14ac:dyDescent="0.2">
      <c r="A153" s="45">
        <v>142</v>
      </c>
      <c r="B153" s="3">
        <v>209</v>
      </c>
      <c r="C153" s="3"/>
      <c r="D153" s="27" t="s">
        <v>470</v>
      </c>
      <c r="E153" s="27"/>
      <c r="F153" s="27"/>
      <c r="G153" s="14">
        <v>1</v>
      </c>
      <c r="H153" s="14" t="s">
        <v>605</v>
      </c>
      <c r="I153" s="3"/>
      <c r="J153" s="14">
        <f t="shared" si="17"/>
        <v>0</v>
      </c>
      <c r="K153" s="14">
        <f t="shared" si="18"/>
        <v>0</v>
      </c>
      <c r="L153" s="14">
        <f t="shared" si="19"/>
        <v>0</v>
      </c>
    </row>
    <row r="154" spans="1:12" x14ac:dyDescent="0.2">
      <c r="A154" s="45">
        <v>143</v>
      </c>
      <c r="B154" s="3">
        <v>223</v>
      </c>
      <c r="C154" s="3"/>
      <c r="D154" s="27" t="s">
        <v>492</v>
      </c>
      <c r="E154" s="27"/>
      <c r="F154" s="27"/>
      <c r="G154" s="14">
        <v>1</v>
      </c>
      <c r="H154" s="14" t="s">
        <v>605</v>
      </c>
      <c r="I154" s="3"/>
      <c r="J154" s="14">
        <f t="shared" si="17"/>
        <v>0</v>
      </c>
      <c r="K154" s="14">
        <f t="shared" si="18"/>
        <v>0</v>
      </c>
      <c r="L154" s="14">
        <f t="shared" si="19"/>
        <v>0</v>
      </c>
    </row>
    <row r="155" spans="1:12" x14ac:dyDescent="0.2">
      <c r="A155" s="45">
        <v>144</v>
      </c>
      <c r="B155" s="3">
        <v>224</v>
      </c>
      <c r="C155" s="3"/>
      <c r="D155" s="27" t="s">
        <v>493</v>
      </c>
      <c r="E155" s="27"/>
      <c r="F155" s="27"/>
      <c r="G155" s="14">
        <v>1</v>
      </c>
      <c r="H155" s="14" t="s">
        <v>605</v>
      </c>
      <c r="I155" s="3"/>
      <c r="J155" s="14">
        <f t="shared" si="17"/>
        <v>0</v>
      </c>
      <c r="K155" s="14">
        <f t="shared" si="18"/>
        <v>0</v>
      </c>
      <c r="L155" s="14">
        <f t="shared" si="19"/>
        <v>0</v>
      </c>
    </row>
    <row r="156" spans="1:12" x14ac:dyDescent="0.2">
      <c r="A156" s="45">
        <v>145</v>
      </c>
      <c r="B156" s="3">
        <v>225</v>
      </c>
      <c r="C156" s="3"/>
      <c r="D156" s="27" t="s">
        <v>494</v>
      </c>
      <c r="E156" s="27"/>
      <c r="F156" s="27"/>
      <c r="G156" s="14">
        <v>1</v>
      </c>
      <c r="H156" s="14" t="s">
        <v>605</v>
      </c>
      <c r="I156" s="3"/>
      <c r="J156" s="14">
        <f t="shared" si="17"/>
        <v>0</v>
      </c>
      <c r="K156" s="14">
        <f t="shared" si="18"/>
        <v>0</v>
      </c>
      <c r="L156" s="14">
        <f t="shared" si="19"/>
        <v>0</v>
      </c>
    </row>
    <row r="157" spans="1:12" x14ac:dyDescent="0.2">
      <c r="A157" s="45">
        <v>146</v>
      </c>
      <c r="B157" s="3">
        <v>210</v>
      </c>
      <c r="C157" s="3"/>
      <c r="D157" s="27" t="s">
        <v>471</v>
      </c>
      <c r="E157" s="27"/>
      <c r="F157" s="27"/>
      <c r="G157" s="14">
        <v>1</v>
      </c>
      <c r="H157" s="14" t="s">
        <v>605</v>
      </c>
      <c r="I157" s="3"/>
      <c r="J157" s="14">
        <f t="shared" si="17"/>
        <v>0</v>
      </c>
      <c r="K157" s="14">
        <f t="shared" si="18"/>
        <v>0</v>
      </c>
      <c r="L157" s="14">
        <f t="shared" si="19"/>
        <v>0</v>
      </c>
    </row>
    <row r="158" spans="1:12" x14ac:dyDescent="0.2">
      <c r="A158" s="45">
        <v>147</v>
      </c>
      <c r="B158" s="3">
        <v>112</v>
      </c>
      <c r="C158" s="3"/>
      <c r="D158" s="27" t="s">
        <v>472</v>
      </c>
      <c r="E158" s="27"/>
      <c r="F158" s="27"/>
      <c r="G158" s="3">
        <v>6</v>
      </c>
      <c r="H158" s="14" t="s">
        <v>605</v>
      </c>
      <c r="I158" s="3"/>
      <c r="J158" s="14">
        <f t="shared" si="17"/>
        <v>0</v>
      </c>
      <c r="K158" s="14">
        <f t="shared" si="18"/>
        <v>0</v>
      </c>
      <c r="L158" s="14">
        <f t="shared" si="19"/>
        <v>0</v>
      </c>
    </row>
    <row r="159" spans="1:12" x14ac:dyDescent="0.2">
      <c r="A159" s="45">
        <v>148</v>
      </c>
      <c r="B159" s="3">
        <v>108</v>
      </c>
      <c r="C159" s="3"/>
      <c r="D159" s="6" t="s">
        <v>539</v>
      </c>
      <c r="E159" s="6"/>
      <c r="F159" s="6"/>
      <c r="G159" s="3">
        <v>7</v>
      </c>
      <c r="H159" s="14" t="s">
        <v>605</v>
      </c>
      <c r="I159" s="3"/>
      <c r="J159" s="14">
        <f t="shared" si="17"/>
        <v>0</v>
      </c>
      <c r="K159" s="14">
        <f t="shared" si="18"/>
        <v>0</v>
      </c>
      <c r="L159" s="14">
        <f t="shared" si="19"/>
        <v>0</v>
      </c>
    </row>
    <row r="160" spans="1:12" x14ac:dyDescent="0.2">
      <c r="A160" s="45">
        <v>149</v>
      </c>
      <c r="B160" s="3">
        <v>113</v>
      </c>
      <c r="C160" s="3"/>
      <c r="D160" s="6" t="s">
        <v>536</v>
      </c>
      <c r="E160" s="6"/>
      <c r="F160" s="6"/>
      <c r="G160" s="3">
        <v>6</v>
      </c>
      <c r="H160" s="14" t="s">
        <v>605</v>
      </c>
      <c r="I160" s="3"/>
      <c r="J160" s="14">
        <f t="shared" si="17"/>
        <v>0</v>
      </c>
      <c r="K160" s="14">
        <f t="shared" si="18"/>
        <v>0</v>
      </c>
      <c r="L160" s="14">
        <f t="shared" si="19"/>
        <v>0</v>
      </c>
    </row>
    <row r="161" spans="1:12" x14ac:dyDescent="0.2">
      <c r="A161" s="45">
        <v>150</v>
      </c>
      <c r="B161" s="3">
        <v>114</v>
      </c>
      <c r="C161" s="3"/>
      <c r="D161" s="6" t="s">
        <v>537</v>
      </c>
      <c r="E161" s="6"/>
      <c r="F161" s="6"/>
      <c r="G161" s="3">
        <v>6</v>
      </c>
      <c r="H161" s="14" t="s">
        <v>605</v>
      </c>
      <c r="I161" s="3"/>
      <c r="J161" s="14">
        <f t="shared" si="17"/>
        <v>0</v>
      </c>
      <c r="K161" s="14">
        <f t="shared" si="18"/>
        <v>0</v>
      </c>
      <c r="L161" s="14">
        <f t="shared" si="19"/>
        <v>0</v>
      </c>
    </row>
    <row r="162" spans="1:12" x14ac:dyDescent="0.2">
      <c r="A162" s="45">
        <v>151</v>
      </c>
      <c r="B162" s="3">
        <v>115</v>
      </c>
      <c r="C162" s="3"/>
      <c r="D162" s="6" t="s">
        <v>538</v>
      </c>
      <c r="E162" s="6"/>
      <c r="F162" s="6"/>
      <c r="G162" s="3">
        <v>6</v>
      </c>
      <c r="H162" s="14" t="s">
        <v>605</v>
      </c>
      <c r="I162" s="3"/>
      <c r="J162" s="14">
        <f t="shared" si="17"/>
        <v>0</v>
      </c>
      <c r="K162" s="14">
        <f t="shared" si="18"/>
        <v>0</v>
      </c>
      <c r="L162" s="14">
        <f t="shared" si="19"/>
        <v>0</v>
      </c>
    </row>
    <row r="163" spans="1:12" x14ac:dyDescent="0.2">
      <c r="A163" s="45">
        <v>152</v>
      </c>
      <c r="B163" s="3">
        <v>152</v>
      </c>
      <c r="C163" s="3"/>
      <c r="D163" s="27" t="s">
        <v>498</v>
      </c>
      <c r="E163" s="27"/>
      <c r="F163" s="27"/>
      <c r="G163" s="3">
        <v>4</v>
      </c>
      <c r="H163" s="14" t="s">
        <v>605</v>
      </c>
      <c r="I163" s="3"/>
      <c r="J163" s="14">
        <f t="shared" si="17"/>
        <v>0</v>
      </c>
      <c r="K163" s="14">
        <f t="shared" si="18"/>
        <v>0</v>
      </c>
      <c r="L163" s="14">
        <f t="shared" si="19"/>
        <v>0</v>
      </c>
    </row>
    <row r="164" spans="1:12" x14ac:dyDescent="0.2">
      <c r="A164" s="45">
        <v>153</v>
      </c>
      <c r="B164" s="3">
        <v>174</v>
      </c>
      <c r="C164" s="3"/>
      <c r="D164" s="27" t="s">
        <v>495</v>
      </c>
      <c r="E164" s="27"/>
      <c r="F164" s="27"/>
      <c r="G164" s="3">
        <v>2</v>
      </c>
      <c r="H164" s="4" t="s">
        <v>605</v>
      </c>
      <c r="I164" s="3"/>
      <c r="J164" s="14">
        <f t="shared" si="17"/>
        <v>0</v>
      </c>
      <c r="K164" s="14">
        <f t="shared" si="18"/>
        <v>0</v>
      </c>
      <c r="L164" s="14">
        <f t="shared" si="19"/>
        <v>0</v>
      </c>
    </row>
    <row r="165" spans="1:12" x14ac:dyDescent="0.2">
      <c r="A165" s="45">
        <v>154</v>
      </c>
      <c r="B165" s="3">
        <v>175</v>
      </c>
      <c r="C165" s="3"/>
      <c r="D165" s="27" t="s">
        <v>496</v>
      </c>
      <c r="E165" s="27"/>
      <c r="F165" s="27"/>
      <c r="G165" s="3">
        <v>2</v>
      </c>
      <c r="H165" s="4" t="s">
        <v>605</v>
      </c>
      <c r="I165" s="3"/>
      <c r="J165" s="14">
        <f t="shared" si="17"/>
        <v>0</v>
      </c>
      <c r="K165" s="14">
        <f t="shared" si="18"/>
        <v>0</v>
      </c>
      <c r="L165" s="14">
        <f t="shared" si="19"/>
        <v>0</v>
      </c>
    </row>
    <row r="166" spans="1:12" x14ac:dyDescent="0.2">
      <c r="A166" s="45">
        <v>155</v>
      </c>
      <c r="B166" s="3">
        <v>176</v>
      </c>
      <c r="C166" s="3"/>
      <c r="D166" s="27" t="s">
        <v>497</v>
      </c>
      <c r="E166" s="27"/>
      <c r="F166" s="27"/>
      <c r="G166" s="3">
        <v>2</v>
      </c>
      <c r="H166" s="4" t="s">
        <v>605</v>
      </c>
      <c r="I166" s="3"/>
      <c r="J166" s="14">
        <f t="shared" si="17"/>
        <v>0</v>
      </c>
      <c r="K166" s="14">
        <f t="shared" si="18"/>
        <v>0</v>
      </c>
      <c r="L166" s="14">
        <f t="shared" si="19"/>
        <v>0</v>
      </c>
    </row>
    <row r="167" spans="1:12" x14ac:dyDescent="0.2">
      <c r="A167" s="45">
        <v>156</v>
      </c>
      <c r="B167" s="3">
        <v>211</v>
      </c>
      <c r="C167" s="3"/>
      <c r="D167" s="27" t="s">
        <v>477</v>
      </c>
      <c r="E167" s="27"/>
      <c r="F167" s="27"/>
      <c r="G167" s="14">
        <v>1</v>
      </c>
      <c r="H167" s="14" t="s">
        <v>605</v>
      </c>
      <c r="I167" s="3"/>
      <c r="J167" s="14">
        <f t="shared" si="17"/>
        <v>0</v>
      </c>
      <c r="K167" s="14">
        <f t="shared" si="18"/>
        <v>0</v>
      </c>
      <c r="L167" s="14">
        <f t="shared" si="19"/>
        <v>0</v>
      </c>
    </row>
    <row r="168" spans="1:12" x14ac:dyDescent="0.2">
      <c r="A168" s="45">
        <v>157</v>
      </c>
      <c r="B168" s="3">
        <v>213</v>
      </c>
      <c r="C168" s="3"/>
      <c r="D168" s="27" t="s">
        <v>478</v>
      </c>
      <c r="E168" s="27"/>
      <c r="F168" s="27"/>
      <c r="G168" s="14">
        <v>1</v>
      </c>
      <c r="H168" s="14" t="s">
        <v>605</v>
      </c>
      <c r="I168" s="3"/>
      <c r="J168" s="14">
        <f t="shared" si="17"/>
        <v>0</v>
      </c>
      <c r="K168" s="14">
        <f t="shared" si="18"/>
        <v>0</v>
      </c>
      <c r="L168" s="14">
        <f t="shared" si="19"/>
        <v>0</v>
      </c>
    </row>
    <row r="169" spans="1:12" x14ac:dyDescent="0.2">
      <c r="A169" s="45">
        <v>158</v>
      </c>
      <c r="B169" s="3">
        <v>214</v>
      </c>
      <c r="C169" s="3"/>
      <c r="D169" s="27" t="s">
        <v>479</v>
      </c>
      <c r="E169" s="27"/>
      <c r="F169" s="27"/>
      <c r="G169" s="14">
        <v>1</v>
      </c>
      <c r="H169" s="14" t="s">
        <v>605</v>
      </c>
      <c r="I169" s="3"/>
      <c r="J169" s="14">
        <f t="shared" si="17"/>
        <v>0</v>
      </c>
      <c r="K169" s="14">
        <f t="shared" si="18"/>
        <v>0</v>
      </c>
      <c r="L169" s="14">
        <f t="shared" si="19"/>
        <v>0</v>
      </c>
    </row>
    <row r="170" spans="1:12" x14ac:dyDescent="0.2">
      <c r="A170" s="45">
        <v>159</v>
      </c>
      <c r="B170" s="3">
        <v>215</v>
      </c>
      <c r="C170" s="3"/>
      <c r="D170" s="27" t="s">
        <v>480</v>
      </c>
      <c r="E170" s="27"/>
      <c r="F170" s="27"/>
      <c r="G170" s="14">
        <v>1</v>
      </c>
      <c r="H170" s="14" t="s">
        <v>605</v>
      </c>
      <c r="I170" s="3"/>
      <c r="J170" s="14">
        <f t="shared" si="17"/>
        <v>0</v>
      </c>
      <c r="K170" s="14">
        <f t="shared" si="18"/>
        <v>0</v>
      </c>
      <c r="L170" s="14">
        <f t="shared" si="19"/>
        <v>0</v>
      </c>
    </row>
    <row r="171" spans="1:12" x14ac:dyDescent="0.2">
      <c r="A171" s="45">
        <v>160</v>
      </c>
      <c r="B171" s="3">
        <v>106</v>
      </c>
      <c r="C171" s="3"/>
      <c r="D171" s="27" t="s">
        <v>485</v>
      </c>
      <c r="E171" s="27"/>
      <c r="F171" s="27"/>
      <c r="G171" s="3">
        <v>8</v>
      </c>
      <c r="H171" s="14" t="s">
        <v>605</v>
      </c>
      <c r="I171" s="3"/>
      <c r="J171" s="14">
        <f t="shared" si="17"/>
        <v>0</v>
      </c>
      <c r="K171" s="14">
        <f t="shared" si="18"/>
        <v>0</v>
      </c>
      <c r="L171" s="14">
        <f t="shared" si="19"/>
        <v>0</v>
      </c>
    </row>
    <row r="172" spans="1:12" x14ac:dyDescent="0.2">
      <c r="A172" s="45">
        <v>161</v>
      </c>
      <c r="B172" s="3">
        <v>128</v>
      </c>
      <c r="C172" s="3"/>
      <c r="D172" s="27" t="s">
        <v>483</v>
      </c>
      <c r="E172" s="27"/>
      <c r="F172" s="27"/>
      <c r="G172" s="3">
        <v>5</v>
      </c>
      <c r="H172" s="14" t="s">
        <v>605</v>
      </c>
      <c r="I172" s="3"/>
      <c r="J172" s="14">
        <f t="shared" si="17"/>
        <v>0</v>
      </c>
      <c r="K172" s="14">
        <f t="shared" si="18"/>
        <v>0</v>
      </c>
      <c r="L172" s="14">
        <f t="shared" si="19"/>
        <v>0</v>
      </c>
    </row>
    <row r="173" spans="1:12" x14ac:dyDescent="0.2">
      <c r="A173" s="45">
        <v>162</v>
      </c>
      <c r="B173" s="3">
        <v>131</v>
      </c>
      <c r="C173" s="3"/>
      <c r="D173" s="6" t="s">
        <v>626</v>
      </c>
      <c r="E173" s="6"/>
      <c r="F173" s="6"/>
      <c r="G173" s="3">
        <v>5</v>
      </c>
      <c r="H173" s="14" t="s">
        <v>605</v>
      </c>
      <c r="I173" s="3"/>
      <c r="J173" s="14">
        <f t="shared" si="17"/>
        <v>0</v>
      </c>
      <c r="K173" s="14">
        <f t="shared" si="18"/>
        <v>0</v>
      </c>
      <c r="L173" s="14">
        <f t="shared" si="19"/>
        <v>0</v>
      </c>
    </row>
    <row r="174" spans="1:12" x14ac:dyDescent="0.2">
      <c r="A174" s="45">
        <v>163</v>
      </c>
      <c r="B174" s="3">
        <v>141</v>
      </c>
      <c r="C174" s="3"/>
      <c r="D174" s="6" t="s">
        <v>569</v>
      </c>
      <c r="E174" s="6"/>
      <c r="F174" s="6"/>
      <c r="G174" s="3">
        <v>5</v>
      </c>
      <c r="H174" s="14" t="s">
        <v>605</v>
      </c>
      <c r="I174" s="3"/>
      <c r="J174" s="14">
        <f t="shared" ref="J174:J177" si="20">K174-I174</f>
        <v>0</v>
      </c>
      <c r="K174" s="14">
        <f t="shared" ref="K174:K177" si="21">I174*1.22</f>
        <v>0</v>
      </c>
      <c r="L174" s="14">
        <f t="shared" ref="L174:L177" si="22">K174*G174</f>
        <v>0</v>
      </c>
    </row>
    <row r="175" spans="1:12" x14ac:dyDescent="0.2">
      <c r="A175" s="45">
        <v>164</v>
      </c>
      <c r="B175" s="3">
        <v>142</v>
      </c>
      <c r="C175" s="3"/>
      <c r="D175" s="6" t="s">
        <v>570</v>
      </c>
      <c r="E175" s="6"/>
      <c r="F175" s="6"/>
      <c r="G175" s="3">
        <v>5</v>
      </c>
      <c r="H175" s="14" t="s">
        <v>605</v>
      </c>
      <c r="I175" s="3"/>
      <c r="J175" s="14">
        <f t="shared" si="20"/>
        <v>0</v>
      </c>
      <c r="K175" s="14">
        <f t="shared" si="21"/>
        <v>0</v>
      </c>
      <c r="L175" s="14">
        <f t="shared" si="22"/>
        <v>0</v>
      </c>
    </row>
    <row r="176" spans="1:12" x14ac:dyDescent="0.2">
      <c r="A176" s="45">
        <v>165</v>
      </c>
      <c r="B176" s="3">
        <v>143</v>
      </c>
      <c r="C176" s="3"/>
      <c r="D176" s="6" t="s">
        <v>571</v>
      </c>
      <c r="E176" s="6"/>
      <c r="F176" s="6"/>
      <c r="G176" s="3">
        <v>5</v>
      </c>
      <c r="H176" s="14" t="s">
        <v>605</v>
      </c>
      <c r="I176" s="3"/>
      <c r="J176" s="14">
        <f t="shared" si="20"/>
        <v>0</v>
      </c>
      <c r="K176" s="14">
        <f t="shared" si="21"/>
        <v>0</v>
      </c>
      <c r="L176" s="14">
        <f t="shared" si="22"/>
        <v>0</v>
      </c>
    </row>
    <row r="177" spans="1:12" x14ac:dyDescent="0.2">
      <c r="A177" s="45">
        <v>166</v>
      </c>
      <c r="B177" s="3">
        <v>144</v>
      </c>
      <c r="C177" s="3"/>
      <c r="D177" s="6" t="s">
        <v>572</v>
      </c>
      <c r="E177" s="6"/>
      <c r="F177" s="6"/>
      <c r="G177" s="3">
        <v>5</v>
      </c>
      <c r="H177" s="14" t="s">
        <v>605</v>
      </c>
      <c r="I177" s="3"/>
      <c r="J177" s="14">
        <f t="shared" si="20"/>
        <v>0</v>
      </c>
      <c r="K177" s="14">
        <f t="shared" si="21"/>
        <v>0</v>
      </c>
      <c r="L177" s="14">
        <f t="shared" si="22"/>
        <v>0</v>
      </c>
    </row>
    <row r="178" spans="1:12" x14ac:dyDescent="0.2">
      <c r="A178" s="45">
        <v>167</v>
      </c>
      <c r="B178" s="3">
        <v>153</v>
      </c>
      <c r="C178" s="3"/>
      <c r="D178" s="6" t="s">
        <v>542</v>
      </c>
      <c r="E178" s="6"/>
      <c r="F178" s="6"/>
      <c r="G178" s="3">
        <v>4</v>
      </c>
      <c r="H178" s="14" t="s">
        <v>605</v>
      </c>
      <c r="I178" s="3"/>
      <c r="J178" s="14">
        <f>K178-I178</f>
        <v>0</v>
      </c>
      <c r="K178" s="14">
        <f>I178*1.22</f>
        <v>0</v>
      </c>
      <c r="L178" s="14">
        <f>K178*G178</f>
        <v>0</v>
      </c>
    </row>
    <row r="179" spans="1:12" x14ac:dyDescent="0.2">
      <c r="A179" s="45">
        <v>168</v>
      </c>
      <c r="B179" s="3">
        <v>155</v>
      </c>
      <c r="C179" s="3"/>
      <c r="D179" s="27" t="s">
        <v>486</v>
      </c>
      <c r="E179" s="27"/>
      <c r="F179" s="27"/>
      <c r="G179" s="3">
        <v>3</v>
      </c>
      <c r="H179" s="14" t="s">
        <v>605</v>
      </c>
      <c r="I179" s="3"/>
      <c r="J179" s="14">
        <f>K179-I179</f>
        <v>0</v>
      </c>
      <c r="K179" s="14">
        <f>I179*1.22</f>
        <v>0</v>
      </c>
      <c r="L179" s="14">
        <f>K179*G179</f>
        <v>0</v>
      </c>
    </row>
    <row r="180" spans="1:12" x14ac:dyDescent="0.2">
      <c r="A180" s="45">
        <v>169</v>
      </c>
      <c r="B180" s="3">
        <v>156</v>
      </c>
      <c r="C180" s="3"/>
      <c r="D180" s="27" t="s">
        <v>487</v>
      </c>
      <c r="E180" s="27"/>
      <c r="F180" s="27"/>
      <c r="G180" s="3">
        <v>3</v>
      </c>
      <c r="H180" s="14" t="s">
        <v>605</v>
      </c>
      <c r="I180" s="3"/>
      <c r="J180" s="14">
        <f>K180-I180</f>
        <v>0</v>
      </c>
      <c r="K180" s="14">
        <f>I180*1.22</f>
        <v>0</v>
      </c>
      <c r="L180" s="14">
        <f>K180*G180</f>
        <v>0</v>
      </c>
    </row>
    <row r="181" spans="1:12" x14ac:dyDescent="0.2">
      <c r="A181" s="45">
        <v>170</v>
      </c>
      <c r="B181" s="3">
        <v>157</v>
      </c>
      <c r="C181" s="3"/>
      <c r="D181" s="27" t="s">
        <v>488</v>
      </c>
      <c r="E181" s="27"/>
      <c r="F181" s="27"/>
      <c r="G181" s="3">
        <v>3</v>
      </c>
      <c r="H181" s="14" t="s">
        <v>605</v>
      </c>
      <c r="I181" s="3"/>
      <c r="J181" s="14">
        <f>K181-I181</f>
        <v>0</v>
      </c>
      <c r="K181" s="14">
        <f>I181*1.22</f>
        <v>0</v>
      </c>
      <c r="L181" s="14">
        <f>K181*G181</f>
        <v>0</v>
      </c>
    </row>
    <row r="182" spans="1:12" x14ac:dyDescent="0.2">
      <c r="A182" s="45">
        <v>171</v>
      </c>
      <c r="B182" s="3">
        <v>158</v>
      </c>
      <c r="C182" s="3"/>
      <c r="D182" s="27" t="s">
        <v>489</v>
      </c>
      <c r="E182" s="27"/>
      <c r="F182" s="27"/>
      <c r="G182" s="3">
        <v>3</v>
      </c>
      <c r="H182" s="14" t="s">
        <v>605</v>
      </c>
      <c r="I182" s="3"/>
      <c r="J182" s="14">
        <f>K182-I182</f>
        <v>0</v>
      </c>
      <c r="K182" s="14">
        <f>I182*1.22</f>
        <v>0</v>
      </c>
      <c r="L182" s="14">
        <f>K182*G182</f>
        <v>0</v>
      </c>
    </row>
    <row r="183" spans="1:12" x14ac:dyDescent="0.2">
      <c r="A183" s="45">
        <v>172</v>
      </c>
      <c r="B183" s="3">
        <v>216</v>
      </c>
      <c r="C183" s="3"/>
      <c r="D183" s="27" t="s">
        <v>484</v>
      </c>
      <c r="E183" s="27"/>
      <c r="F183" s="27"/>
      <c r="G183" s="14">
        <v>1</v>
      </c>
      <c r="H183" s="14" t="s">
        <v>605</v>
      </c>
      <c r="I183" s="3"/>
      <c r="J183" s="14">
        <f t="shared" ref="J183" si="23">K183-I183</f>
        <v>0</v>
      </c>
      <c r="K183" s="14">
        <f t="shared" ref="K183" si="24">I183*1.22</f>
        <v>0</v>
      </c>
      <c r="L183" s="14">
        <f t="shared" ref="L183" si="25">K183*G183</f>
        <v>0</v>
      </c>
    </row>
    <row r="184" spans="1:12" x14ac:dyDescent="0.2">
      <c r="A184" s="45">
        <v>173</v>
      </c>
      <c r="B184" s="3">
        <v>168</v>
      </c>
      <c r="C184" s="3"/>
      <c r="D184" s="29" t="s">
        <v>563</v>
      </c>
      <c r="E184" s="29"/>
      <c r="F184" s="29"/>
      <c r="G184" s="3">
        <v>3</v>
      </c>
      <c r="H184" s="14" t="s">
        <v>605</v>
      </c>
      <c r="I184" s="3"/>
      <c r="J184" s="14">
        <f t="shared" ref="J184" si="26">K184-I184</f>
        <v>0</v>
      </c>
      <c r="K184" s="14">
        <f t="shared" ref="K184" si="27">I184*1.22</f>
        <v>0</v>
      </c>
      <c r="L184" s="14">
        <f t="shared" ref="L184" si="28">K184*G184</f>
        <v>0</v>
      </c>
    </row>
    <row r="185" spans="1:12" x14ac:dyDescent="0.2">
      <c r="B185" s="3"/>
      <c r="C185" s="3"/>
      <c r="D185" s="6" t="s">
        <v>602</v>
      </c>
      <c r="E185" s="6"/>
      <c r="F185" s="6"/>
      <c r="G185" s="3"/>
      <c r="H185" s="3"/>
      <c r="I185" s="3"/>
      <c r="J185" s="3"/>
      <c r="K185" s="3"/>
      <c r="L185" s="3">
        <f>SUM(L113:L184)</f>
        <v>0</v>
      </c>
    </row>
  </sheetData>
  <sortState ref="D5:G255">
    <sortCondition descending="1" ref="G5"/>
  </sortState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material za tiskanje HP</vt:lpstr>
      <vt:lpstr>material za tiskanje LEXMARK</vt:lpstr>
      <vt:lpstr>material za tikanje MEŠANO</vt:lpstr>
    </vt:vector>
  </TitlesOfParts>
  <Company>MORS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MOKOREL Jože</dc:creator>
  <cp:lastModifiedBy>MOKOREL Jože</cp:lastModifiedBy>
  <cp:lastPrinted>2017-07-28T06:39:40Z</cp:lastPrinted>
  <dcterms:created xsi:type="dcterms:W3CDTF">2017-07-12T06:59:03Z</dcterms:created>
  <dcterms:modified xsi:type="dcterms:W3CDTF">2017-12-07T13:07:39Z</dcterms:modified>
</cp:coreProperties>
</file>